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35"/>
  </bookViews>
  <sheets>
    <sheet name="Armavir" sheetId="1" r:id="rId1"/>
  </sheets>
  <calcPr calcId="152511"/>
</workbook>
</file>

<file path=xl/calcChain.xml><?xml version="1.0" encoding="utf-8"?>
<calcChain xmlns="http://schemas.openxmlformats.org/spreadsheetml/2006/main">
  <c r="EG18" i="1" l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U18" i="1"/>
  <c r="AT18" i="1"/>
  <c r="AS18" i="1"/>
  <c r="AP18" i="1"/>
  <c r="AO18" i="1"/>
  <c r="AN18" i="1"/>
  <c r="AK18" i="1"/>
  <c r="AJ18" i="1"/>
  <c r="AI18" i="1"/>
  <c r="AF18" i="1"/>
  <c r="AE18" i="1"/>
  <c r="AG18" i="1" s="1"/>
  <c r="AD18" i="1"/>
  <c r="AA18" i="1"/>
  <c r="AB18" i="1" s="1"/>
  <c r="Z18" i="1"/>
  <c r="Y18" i="1"/>
  <c r="V18" i="1"/>
  <c r="U18" i="1"/>
  <c r="W18" i="1" s="1"/>
  <c r="T18" i="1"/>
  <c r="D18" i="1"/>
  <c r="C18" i="1"/>
  <c r="EJ17" i="1"/>
  <c r="G17" i="1" s="1"/>
  <c r="EI17" i="1"/>
  <c r="EH17" i="1"/>
  <c r="E17" i="1" s="1"/>
  <c r="DN17" i="1"/>
  <c r="DM17" i="1"/>
  <c r="DL17" i="1"/>
  <c r="BU17" i="1"/>
  <c r="BT17" i="1"/>
  <c r="BS17" i="1"/>
  <c r="AW17" i="1"/>
  <c r="AV17" i="1"/>
  <c r="AR17" i="1"/>
  <c r="AQ17" i="1"/>
  <c r="AM17" i="1"/>
  <c r="AL17" i="1"/>
  <c r="AH17" i="1"/>
  <c r="AG17" i="1"/>
  <c r="AC17" i="1"/>
  <c r="AB17" i="1"/>
  <c r="X17" i="1"/>
  <c r="W17" i="1"/>
  <c r="Q17" i="1"/>
  <c r="P17" i="1"/>
  <c r="O17" i="1"/>
  <c r="L17" i="1"/>
  <c r="K17" i="1"/>
  <c r="J17" i="1"/>
  <c r="EJ16" i="1"/>
  <c r="EI16" i="1"/>
  <c r="EH16" i="1"/>
  <c r="E16" i="1" s="1"/>
  <c r="DN16" i="1"/>
  <c r="DM16" i="1"/>
  <c r="F16" i="1" s="1"/>
  <c r="DL16" i="1"/>
  <c r="BU16" i="1"/>
  <c r="BT16" i="1"/>
  <c r="BS16" i="1"/>
  <c r="AW16" i="1"/>
  <c r="AV16" i="1"/>
  <c r="AR16" i="1"/>
  <c r="AQ16" i="1"/>
  <c r="AM16" i="1"/>
  <c r="AL16" i="1"/>
  <c r="AH16" i="1"/>
  <c r="AG16" i="1"/>
  <c r="AC16" i="1"/>
  <c r="AB16" i="1"/>
  <c r="X16" i="1"/>
  <c r="W16" i="1"/>
  <c r="Q16" i="1"/>
  <c r="P16" i="1"/>
  <c r="O16" i="1"/>
  <c r="S16" i="1" s="1"/>
  <c r="L16" i="1"/>
  <c r="K16" i="1"/>
  <c r="J16" i="1"/>
  <c r="EJ15" i="1"/>
  <c r="EI15" i="1"/>
  <c r="EH15" i="1"/>
  <c r="DN15" i="1"/>
  <c r="DM15" i="1"/>
  <c r="F15" i="1" s="1"/>
  <c r="DL15" i="1"/>
  <c r="BU15" i="1"/>
  <c r="BT15" i="1"/>
  <c r="BS15" i="1"/>
  <c r="BW15" i="1" s="1"/>
  <c r="AW15" i="1"/>
  <c r="AV15" i="1"/>
  <c r="AR15" i="1"/>
  <c r="AQ15" i="1"/>
  <c r="AM15" i="1"/>
  <c r="AL15" i="1"/>
  <c r="AH15" i="1"/>
  <c r="AG15" i="1"/>
  <c r="AC15" i="1"/>
  <c r="AB15" i="1"/>
  <c r="X15" i="1"/>
  <c r="W15" i="1"/>
  <c r="Q15" i="1"/>
  <c r="R15" i="1" s="1"/>
  <c r="P15" i="1"/>
  <c r="O15" i="1"/>
  <c r="S15" i="1" s="1"/>
  <c r="L15" i="1"/>
  <c r="K15" i="1"/>
  <c r="J15" i="1"/>
  <c r="N15" i="1" s="1"/>
  <c r="G15" i="1"/>
  <c r="EJ14" i="1"/>
  <c r="EI14" i="1"/>
  <c r="EH14" i="1"/>
  <c r="DN14" i="1"/>
  <c r="DM14" i="1"/>
  <c r="DL14" i="1"/>
  <c r="E14" i="1" s="1"/>
  <c r="I14" i="1" s="1"/>
  <c r="BU14" i="1"/>
  <c r="BT14" i="1"/>
  <c r="BS14" i="1"/>
  <c r="AW14" i="1"/>
  <c r="AV14" i="1"/>
  <c r="AR14" i="1"/>
  <c r="AQ14" i="1"/>
  <c r="AM14" i="1"/>
  <c r="AL14" i="1"/>
  <c r="AH14" i="1"/>
  <c r="AG14" i="1"/>
  <c r="AC14" i="1"/>
  <c r="AB14" i="1"/>
  <c r="X14" i="1"/>
  <c r="W14" i="1"/>
  <c r="Q14" i="1"/>
  <c r="P14" i="1"/>
  <c r="O14" i="1"/>
  <c r="L14" i="1"/>
  <c r="K14" i="1"/>
  <c r="J14" i="1"/>
  <c r="G14" i="1"/>
  <c r="EJ13" i="1"/>
  <c r="EI13" i="1"/>
  <c r="EH13" i="1"/>
  <c r="E13" i="1" s="1"/>
  <c r="DN13" i="1"/>
  <c r="DM13" i="1"/>
  <c r="F13" i="1" s="1"/>
  <c r="DL13" i="1"/>
  <c r="BU13" i="1"/>
  <c r="BT13" i="1"/>
  <c r="BS13" i="1"/>
  <c r="AW13" i="1"/>
  <c r="AV13" i="1"/>
  <c r="AR13" i="1"/>
  <c r="AQ13" i="1"/>
  <c r="AM13" i="1"/>
  <c r="AL13" i="1"/>
  <c r="AH13" i="1"/>
  <c r="AG13" i="1"/>
  <c r="AC13" i="1"/>
  <c r="AB13" i="1"/>
  <c r="X13" i="1"/>
  <c r="W13" i="1"/>
  <c r="Q13" i="1"/>
  <c r="P13" i="1"/>
  <c r="O13" i="1"/>
  <c r="L13" i="1"/>
  <c r="K13" i="1"/>
  <c r="J13" i="1"/>
  <c r="N13" i="1" s="1"/>
  <c r="EJ12" i="1"/>
  <c r="G12" i="1" s="1"/>
  <c r="EI12" i="1"/>
  <c r="EH12" i="1"/>
  <c r="DN12" i="1"/>
  <c r="DM12" i="1"/>
  <c r="DL12" i="1"/>
  <c r="BU12" i="1"/>
  <c r="BT12" i="1"/>
  <c r="BS12" i="1"/>
  <c r="AW12" i="1"/>
  <c r="AV12" i="1"/>
  <c r="AR12" i="1"/>
  <c r="AQ12" i="1"/>
  <c r="AM12" i="1"/>
  <c r="AL12" i="1"/>
  <c r="AH12" i="1"/>
  <c r="AG12" i="1"/>
  <c r="AC12" i="1"/>
  <c r="AB12" i="1"/>
  <c r="X12" i="1"/>
  <c r="W12" i="1"/>
  <c r="Q12" i="1"/>
  <c r="P12" i="1"/>
  <c r="O12" i="1"/>
  <c r="L12" i="1"/>
  <c r="K12" i="1"/>
  <c r="J12" i="1"/>
  <c r="E12" i="1"/>
  <c r="EJ11" i="1"/>
  <c r="EI11" i="1"/>
  <c r="F11" i="1" s="1"/>
  <c r="EH11" i="1"/>
  <c r="DN11" i="1"/>
  <c r="DM11" i="1"/>
  <c r="DL11" i="1"/>
  <c r="BU11" i="1"/>
  <c r="BV11" i="1" s="1"/>
  <c r="BT11" i="1"/>
  <c r="BS11" i="1"/>
  <c r="AW11" i="1"/>
  <c r="AV11" i="1"/>
  <c r="AR11" i="1"/>
  <c r="AQ11" i="1"/>
  <c r="AM11" i="1"/>
  <c r="AL11" i="1"/>
  <c r="AH11" i="1"/>
  <c r="AG11" i="1"/>
  <c r="AC11" i="1"/>
  <c r="AB11" i="1"/>
  <c r="X11" i="1"/>
  <c r="W11" i="1"/>
  <c r="Q11" i="1"/>
  <c r="R11" i="1" s="1"/>
  <c r="P11" i="1"/>
  <c r="O11" i="1"/>
  <c r="S11" i="1" s="1"/>
  <c r="L11" i="1"/>
  <c r="K11" i="1"/>
  <c r="J11" i="1"/>
  <c r="E11" i="1"/>
  <c r="EJ10" i="1"/>
  <c r="EI10" i="1"/>
  <c r="EH10" i="1"/>
  <c r="DN10" i="1"/>
  <c r="G10" i="1" s="1"/>
  <c r="DM10" i="1"/>
  <c r="DL10" i="1"/>
  <c r="E10" i="1" s="1"/>
  <c r="BU10" i="1"/>
  <c r="BT10" i="1"/>
  <c r="BT18" i="1" s="1"/>
  <c r="BS10" i="1"/>
  <c r="AW10" i="1"/>
  <c r="AV10" i="1"/>
  <c r="AR10" i="1"/>
  <c r="AQ10" i="1"/>
  <c r="AM10" i="1"/>
  <c r="AL10" i="1"/>
  <c r="AH10" i="1"/>
  <c r="AG10" i="1"/>
  <c r="AC10" i="1"/>
  <c r="AB10" i="1"/>
  <c r="X10" i="1"/>
  <c r="W10" i="1"/>
  <c r="Q10" i="1"/>
  <c r="P10" i="1"/>
  <c r="O10" i="1"/>
  <c r="O18" i="1" s="1"/>
  <c r="L10" i="1"/>
  <c r="K10" i="1"/>
  <c r="K18" i="1" s="1"/>
  <c r="J10" i="1"/>
  <c r="BW13" i="1" l="1"/>
  <c r="S14" i="1"/>
  <c r="N17" i="1"/>
  <c r="I17" i="1"/>
  <c r="L18" i="1"/>
  <c r="BU18" i="1"/>
  <c r="EH18" i="1"/>
  <c r="R13" i="1"/>
  <c r="G13" i="1"/>
  <c r="I13" i="1" s="1"/>
  <c r="N14" i="1"/>
  <c r="BV14" i="1"/>
  <c r="M15" i="1"/>
  <c r="BV15" i="1"/>
  <c r="E15" i="1"/>
  <c r="M16" i="1"/>
  <c r="R16" i="1"/>
  <c r="BV16" i="1"/>
  <c r="G16" i="1"/>
  <c r="R17" i="1"/>
  <c r="BV17" i="1"/>
  <c r="AH18" i="1"/>
  <c r="AL18" i="1"/>
  <c r="AQ18" i="1"/>
  <c r="H16" i="1"/>
  <c r="E18" i="1"/>
  <c r="Q18" i="1"/>
  <c r="N11" i="1"/>
  <c r="M13" i="1"/>
  <c r="DM18" i="1"/>
  <c r="M11" i="1"/>
  <c r="G11" i="1"/>
  <c r="G18" i="1" s="1"/>
  <c r="I18" i="1" s="1"/>
  <c r="N12" i="1"/>
  <c r="F12" i="1"/>
  <c r="H12" i="1" s="1"/>
  <c r="S13" i="1"/>
  <c r="AC18" i="1"/>
  <c r="J18" i="1"/>
  <c r="DN18" i="1"/>
  <c r="M12" i="1"/>
  <c r="BW12" i="1"/>
  <c r="M17" i="1"/>
  <c r="F17" i="1"/>
  <c r="H17" i="1" s="1"/>
  <c r="I15" i="1"/>
  <c r="N16" i="1"/>
  <c r="BV12" i="1"/>
  <c r="BV13" i="1"/>
  <c r="EI18" i="1"/>
  <c r="M10" i="1"/>
  <c r="BW10" i="1"/>
  <c r="EJ18" i="1"/>
  <c r="BW11" i="1"/>
  <c r="I12" i="1"/>
  <c r="S12" i="1"/>
  <c r="BW17" i="1"/>
  <c r="AR18" i="1"/>
  <c r="P18" i="1"/>
  <c r="R18" i="1" s="1"/>
  <c r="F14" i="1"/>
  <c r="H14" i="1" s="1"/>
  <c r="DL18" i="1"/>
  <c r="M14" i="1"/>
  <c r="BW14" i="1"/>
  <c r="BW16" i="1"/>
  <c r="X18" i="1"/>
  <c r="AW18" i="1"/>
  <c r="I11" i="1"/>
  <c r="M18" i="1"/>
  <c r="S18" i="1"/>
  <c r="BV18" i="1"/>
  <c r="S10" i="1"/>
  <c r="F10" i="1"/>
  <c r="N10" i="1"/>
  <c r="R10" i="1"/>
  <c r="R12" i="1"/>
  <c r="R14" i="1"/>
  <c r="H15" i="1"/>
  <c r="AV18" i="1"/>
  <c r="I16" i="1"/>
  <c r="S17" i="1"/>
  <c r="AM18" i="1"/>
  <c r="BS18" i="1"/>
  <c r="BW18" i="1" s="1"/>
  <c r="I10" i="1"/>
  <c r="BV10" i="1"/>
  <c r="H13" i="1" l="1"/>
  <c r="H11" i="1"/>
  <c r="N18" i="1"/>
  <c r="H10" i="1"/>
  <c r="F18" i="1"/>
  <c r="H18" i="1" s="1"/>
</calcChain>
</file>

<file path=xl/sharedStrings.xml><?xml version="1.0" encoding="utf-8"?>
<sst xmlns="http://schemas.openxmlformats.org/spreadsheetml/2006/main" count="236" uniqueCount="69">
  <si>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</si>
  <si>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</si>
  <si>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</si>
  <si>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</si>
  <si>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</si>
  <si>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</si>
  <si>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</si>
  <si>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</si>
  <si>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</si>
  <si>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</si>
  <si>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</si>
  <si>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</si>
  <si>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</si>
  <si>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</si>
  <si>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</si>
  <si>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</si>
  <si>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</si>
  <si>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</si>
  <si>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</si>
  <si>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</si>
  <si>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</si>
  <si>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</si>
  <si>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</si>
  <si>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</si>
  <si>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</si>
  <si>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</si>
  <si>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</si>
  <si>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</si>
  <si>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</si>
  <si>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</si>
  <si>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</si>
  <si>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</si>
  <si>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</si>
  <si>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</si>
  <si>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</si>
  <si>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</si>
  <si>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</si>
  <si>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</si>
  <si>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</si>
  <si>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</si>
  <si>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</si>
  <si>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</si>
  <si>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</si>
  <si>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</si>
  <si>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</si>
  <si>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</si>
  <si>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</si>
  <si>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</si>
  <si>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</si>
  <si>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</si>
  <si>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</si>
  <si>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Մեծամոր</t>
  </si>
  <si>
    <t>Ֆերիկ</t>
  </si>
  <si>
    <t>Արմավիր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</si>
  <si>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</si>
  <si>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</si>
  <si>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</si>
  <si>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Վաղարշապատ</t>
  </si>
  <si>
    <t>Արաքս</t>
  </si>
  <si>
    <t>Խոյ</t>
  </si>
  <si>
    <t>Փարաքար</t>
  </si>
  <si>
    <t>Բաղրամյան</t>
  </si>
  <si>
    <t>Գույքային հարկեր անշարժ գույքից</t>
  </si>
  <si>
    <r>
      <t xml:space="preserve"> ՀՀ ԱՐՄԱՎԻՐԻ  ՄԱՐԶԻ  ՀԱՄԱՅՆՔՆԵՐԻ   ԲՅՈՒՋԵՏԱՅԻՆ   ԵԿԱՄՈՒՏՆԵՐԻ   ՎԵՐԱԲԵՐՅԱԼ  (աճողական)  2023թ.մարտի «31»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</si>
  <si>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</si>
  <si>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</si>
  <si>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</si>
  <si>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 xml:space="preserve">փաստ                   ( 3 ամիս)                                                                           </t>
  </si>
  <si>
    <t>կատ. %-ը 1-ին եռամսյակի, 1-ին կիսամյակի, 9 ամսվա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</si>
</sst>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zoomScaleNormal="100" workbookViewId="0">
      <pane xSplit="2" ySplit="9" topLeftCell="O13" activePane="bottomRight" state="frozen"/>
      <selection pane="topRight" activeCell="C1" sqref="C1"/>
      <selection pane="bottomLeft" activeCell="A10" sqref="A10"/>
      <selection pane="bottomRight" activeCell="O19" sqref="O19:Q19"/>
    </sheetView>
  </sheetViews>
  <sheetFormatPr defaultColWidth="17.28515625" defaultRowHeight="17.25" x14ac:dyDescent="0.3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77" t="s">
        <v>0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2"/>
      <c r="P1" s="2"/>
      <c r="Q1" s="2"/>
      <c r="R1" s="2"/>
      <c r="S1" s="2"/>
      <c r="T1" s="2"/>
      <c r="U1" s="2"/>
      <c r="V1" s="2"/>
      <c r="W1" s="2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 x14ac:dyDescent="0.3">
      <c r="C2" s="78" t="s">
        <v>63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Q2" s="5"/>
      <c r="R2" s="5"/>
      <c r="T2" s="79"/>
      <c r="U2" s="79"/>
      <c r="V2" s="79"/>
      <c r="W2" s="6"/>
      <c r="X2" s="6"/>
      <c r="AA2" s="48"/>
      <c r="AB2" s="6"/>
      <c r="AC2" s="6"/>
      <c r="AD2" s="6"/>
      <c r="AE2" s="6"/>
      <c r="AF2" s="6"/>
      <c r="AG2" s="6"/>
      <c r="AH2" s="6"/>
      <c r="AI2" s="6"/>
      <c r="AJ2" s="6"/>
      <c r="AK2" s="48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9"/>
      <c r="G3" s="7"/>
      <c r="H3" s="7"/>
      <c r="I3" s="7"/>
      <c r="J3" s="7"/>
      <c r="K3" s="7"/>
      <c r="L3" s="78" t="s">
        <v>1</v>
      </c>
      <c r="M3" s="78"/>
      <c r="N3" s="78"/>
      <c r="O3" s="78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62" t="s">
        <v>2</v>
      </c>
      <c r="B4" s="65" t="s">
        <v>3</v>
      </c>
      <c r="C4" s="68" t="s">
        <v>4</v>
      </c>
      <c r="D4" s="68" t="s">
        <v>5</v>
      </c>
      <c r="E4" s="80" t="s">
        <v>6</v>
      </c>
      <c r="F4" s="81"/>
      <c r="G4" s="81"/>
      <c r="H4" s="81"/>
      <c r="I4" s="82"/>
      <c r="J4" s="89" t="s">
        <v>7</v>
      </c>
      <c r="K4" s="90"/>
      <c r="L4" s="90"/>
      <c r="M4" s="90"/>
      <c r="N4" s="91"/>
      <c r="O4" s="98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100"/>
      <c r="DK4" s="102" t="s">
        <v>8</v>
      </c>
      <c r="DL4" s="103" t="s">
        <v>9</v>
      </c>
      <c r="DM4" s="104"/>
      <c r="DN4" s="105"/>
      <c r="DO4" s="128" t="s">
        <v>10</v>
      </c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02" t="s">
        <v>64</v>
      </c>
      <c r="EH4" s="129" t="s">
        <v>11</v>
      </c>
      <c r="EI4" s="130"/>
      <c r="EJ4" s="13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63"/>
      <c r="B5" s="66"/>
      <c r="C5" s="69"/>
      <c r="D5" s="71"/>
      <c r="E5" s="83"/>
      <c r="F5" s="84"/>
      <c r="G5" s="84"/>
      <c r="H5" s="84"/>
      <c r="I5" s="85"/>
      <c r="J5" s="92"/>
      <c r="K5" s="93"/>
      <c r="L5" s="93"/>
      <c r="M5" s="93"/>
      <c r="N5" s="94"/>
      <c r="O5" s="138" t="s">
        <v>12</v>
      </c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40"/>
      <c r="BA5" s="141" t="s">
        <v>13</v>
      </c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2" t="s">
        <v>14</v>
      </c>
      <c r="BQ5" s="143"/>
      <c r="BR5" s="143"/>
      <c r="BS5" s="146" t="s">
        <v>15</v>
      </c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8"/>
      <c r="CJ5" s="124" t="s">
        <v>16</v>
      </c>
      <c r="CK5" s="125"/>
      <c r="CL5" s="125"/>
      <c r="CM5" s="125"/>
      <c r="CN5" s="125"/>
      <c r="CO5" s="125"/>
      <c r="CP5" s="125"/>
      <c r="CQ5" s="125"/>
      <c r="CR5" s="149"/>
      <c r="CS5" s="146" t="s">
        <v>17</v>
      </c>
      <c r="CT5" s="147"/>
      <c r="CU5" s="147"/>
      <c r="CV5" s="147"/>
      <c r="CW5" s="147"/>
      <c r="CX5" s="147"/>
      <c r="CY5" s="147"/>
      <c r="CZ5" s="147"/>
      <c r="DA5" s="147"/>
      <c r="DB5" s="141" t="s">
        <v>18</v>
      </c>
      <c r="DC5" s="141"/>
      <c r="DD5" s="141"/>
      <c r="DE5" s="142" t="s">
        <v>19</v>
      </c>
      <c r="DF5" s="143"/>
      <c r="DG5" s="150"/>
      <c r="DH5" s="142" t="s">
        <v>20</v>
      </c>
      <c r="DI5" s="143"/>
      <c r="DJ5" s="150"/>
      <c r="DK5" s="102"/>
      <c r="DL5" s="106"/>
      <c r="DM5" s="107"/>
      <c r="DN5" s="108"/>
      <c r="DO5" s="152"/>
      <c r="DP5" s="152"/>
      <c r="DQ5" s="153"/>
      <c r="DR5" s="153"/>
      <c r="DS5" s="153"/>
      <c r="DT5" s="153"/>
      <c r="DU5" s="142" t="s">
        <v>21</v>
      </c>
      <c r="DV5" s="143"/>
      <c r="DW5" s="150"/>
      <c r="DX5" s="154"/>
      <c r="DY5" s="155"/>
      <c r="DZ5" s="155"/>
      <c r="EA5" s="155"/>
      <c r="EB5" s="155"/>
      <c r="EC5" s="155"/>
      <c r="ED5" s="155"/>
      <c r="EE5" s="155"/>
      <c r="EF5" s="155"/>
      <c r="EG5" s="102"/>
      <c r="EH5" s="132"/>
      <c r="EI5" s="133"/>
      <c r="EJ5" s="13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84" customHeight="1" x14ac:dyDescent="0.3">
      <c r="A6" s="63"/>
      <c r="B6" s="66"/>
      <c r="C6" s="69"/>
      <c r="D6" s="71"/>
      <c r="E6" s="86"/>
      <c r="F6" s="87"/>
      <c r="G6" s="87"/>
      <c r="H6" s="87"/>
      <c r="I6" s="88"/>
      <c r="J6" s="95"/>
      <c r="K6" s="96"/>
      <c r="L6" s="96"/>
      <c r="M6" s="96"/>
      <c r="N6" s="97"/>
      <c r="O6" s="156" t="s">
        <v>62</v>
      </c>
      <c r="P6" s="157"/>
      <c r="Q6" s="157"/>
      <c r="R6" s="157"/>
      <c r="S6" s="158"/>
      <c r="T6" s="159" t="s">
        <v>22</v>
      </c>
      <c r="U6" s="160"/>
      <c r="V6" s="160"/>
      <c r="W6" s="160"/>
      <c r="X6" s="161"/>
      <c r="Y6" s="159" t="s">
        <v>23</v>
      </c>
      <c r="Z6" s="160"/>
      <c r="AA6" s="160"/>
      <c r="AB6" s="160"/>
      <c r="AC6" s="161"/>
      <c r="AD6" s="159" t="s">
        <v>55</v>
      </c>
      <c r="AE6" s="160"/>
      <c r="AF6" s="160"/>
      <c r="AG6" s="160"/>
      <c r="AH6" s="161"/>
      <c r="AI6" s="159" t="s">
        <v>56</v>
      </c>
      <c r="AJ6" s="160"/>
      <c r="AK6" s="160"/>
      <c r="AL6" s="160"/>
      <c r="AM6" s="161"/>
      <c r="AN6" s="159" t="s">
        <v>24</v>
      </c>
      <c r="AO6" s="160"/>
      <c r="AP6" s="160"/>
      <c r="AQ6" s="160"/>
      <c r="AR6" s="161"/>
      <c r="AS6" s="159" t="s">
        <v>25</v>
      </c>
      <c r="AT6" s="160"/>
      <c r="AU6" s="160"/>
      <c r="AV6" s="160"/>
      <c r="AW6" s="161"/>
      <c r="AX6" s="162" t="s">
        <v>26</v>
      </c>
      <c r="AY6" s="162"/>
      <c r="AZ6" s="162"/>
      <c r="BA6" s="112" t="s">
        <v>27</v>
      </c>
      <c r="BB6" s="113"/>
      <c r="BC6" s="113"/>
      <c r="BD6" s="112" t="s">
        <v>28</v>
      </c>
      <c r="BE6" s="113"/>
      <c r="BF6" s="114"/>
      <c r="BG6" s="115" t="s">
        <v>29</v>
      </c>
      <c r="BH6" s="116"/>
      <c r="BI6" s="117"/>
      <c r="BJ6" s="115" t="s">
        <v>30</v>
      </c>
      <c r="BK6" s="116"/>
      <c r="BL6" s="116"/>
      <c r="BM6" s="118" t="s">
        <v>31</v>
      </c>
      <c r="BN6" s="119"/>
      <c r="BO6" s="119"/>
      <c r="BP6" s="144"/>
      <c r="BQ6" s="145"/>
      <c r="BR6" s="145"/>
      <c r="BS6" s="120" t="s">
        <v>32</v>
      </c>
      <c r="BT6" s="121"/>
      <c r="BU6" s="121"/>
      <c r="BV6" s="121"/>
      <c r="BW6" s="122"/>
      <c r="BX6" s="123" t="s">
        <v>33</v>
      </c>
      <c r="BY6" s="123"/>
      <c r="BZ6" s="123"/>
      <c r="CA6" s="123" t="s">
        <v>34</v>
      </c>
      <c r="CB6" s="123"/>
      <c r="CC6" s="123"/>
      <c r="CD6" s="123" t="s">
        <v>35</v>
      </c>
      <c r="CE6" s="123"/>
      <c r="CF6" s="123"/>
      <c r="CG6" s="123" t="s">
        <v>36</v>
      </c>
      <c r="CH6" s="123"/>
      <c r="CI6" s="123"/>
      <c r="CJ6" s="123" t="s">
        <v>37</v>
      </c>
      <c r="CK6" s="123"/>
      <c r="CL6" s="123"/>
      <c r="CM6" s="124" t="s">
        <v>38</v>
      </c>
      <c r="CN6" s="125"/>
      <c r="CO6" s="125"/>
      <c r="CP6" s="123" t="s">
        <v>39</v>
      </c>
      <c r="CQ6" s="123"/>
      <c r="CR6" s="123"/>
      <c r="CS6" s="126" t="s">
        <v>40</v>
      </c>
      <c r="CT6" s="127"/>
      <c r="CU6" s="125"/>
      <c r="CV6" s="123" t="s">
        <v>41</v>
      </c>
      <c r="CW6" s="123"/>
      <c r="CX6" s="123"/>
      <c r="CY6" s="124" t="s">
        <v>42</v>
      </c>
      <c r="CZ6" s="125"/>
      <c r="DA6" s="125"/>
      <c r="DB6" s="141"/>
      <c r="DC6" s="141"/>
      <c r="DD6" s="141"/>
      <c r="DE6" s="144"/>
      <c r="DF6" s="145"/>
      <c r="DG6" s="151"/>
      <c r="DH6" s="144"/>
      <c r="DI6" s="145"/>
      <c r="DJ6" s="151"/>
      <c r="DK6" s="102"/>
      <c r="DL6" s="109"/>
      <c r="DM6" s="110"/>
      <c r="DN6" s="111"/>
      <c r="DO6" s="142" t="s">
        <v>43</v>
      </c>
      <c r="DP6" s="143"/>
      <c r="DQ6" s="150"/>
      <c r="DR6" s="142" t="s">
        <v>44</v>
      </c>
      <c r="DS6" s="143"/>
      <c r="DT6" s="150"/>
      <c r="DU6" s="144"/>
      <c r="DV6" s="145"/>
      <c r="DW6" s="151"/>
      <c r="DX6" s="142" t="s">
        <v>45</v>
      </c>
      <c r="DY6" s="143"/>
      <c r="DZ6" s="150"/>
      <c r="EA6" s="142" t="s">
        <v>46</v>
      </c>
      <c r="EB6" s="143"/>
      <c r="EC6" s="150"/>
      <c r="ED6" s="163" t="s">
        <v>47</v>
      </c>
      <c r="EE6" s="164"/>
      <c r="EF6" s="164"/>
      <c r="EG6" s="102"/>
      <c r="EH6" s="135"/>
      <c r="EI6" s="136"/>
      <c r="EJ6" s="13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63"/>
      <c r="B7" s="66"/>
      <c r="C7" s="69"/>
      <c r="D7" s="71"/>
      <c r="E7" s="73" t="s">
        <v>48</v>
      </c>
      <c r="F7" s="165" t="s">
        <v>65</v>
      </c>
      <c r="G7" s="166"/>
      <c r="H7" s="166"/>
      <c r="I7" s="167"/>
      <c r="J7" s="73" t="s">
        <v>48</v>
      </c>
      <c r="K7" s="165" t="s">
        <v>65</v>
      </c>
      <c r="L7" s="166"/>
      <c r="M7" s="166"/>
      <c r="N7" s="167"/>
      <c r="O7" s="73" t="s">
        <v>48</v>
      </c>
      <c r="P7" s="165" t="s">
        <v>65</v>
      </c>
      <c r="Q7" s="166"/>
      <c r="R7" s="166"/>
      <c r="S7" s="167"/>
      <c r="T7" s="73" t="s">
        <v>48</v>
      </c>
      <c r="U7" s="165" t="s">
        <v>65</v>
      </c>
      <c r="V7" s="166"/>
      <c r="W7" s="166"/>
      <c r="X7" s="167"/>
      <c r="Y7" s="73" t="s">
        <v>48</v>
      </c>
      <c r="Z7" s="165" t="s">
        <v>65</v>
      </c>
      <c r="AA7" s="166"/>
      <c r="AB7" s="166"/>
      <c r="AC7" s="167"/>
      <c r="AD7" s="73" t="s">
        <v>48</v>
      </c>
      <c r="AE7" s="168" t="s">
        <v>65</v>
      </c>
      <c r="AF7" s="168"/>
      <c r="AG7" s="168"/>
      <c r="AH7" s="168"/>
      <c r="AI7" s="73" t="s">
        <v>48</v>
      </c>
      <c r="AJ7" s="165" t="s">
        <v>65</v>
      </c>
      <c r="AK7" s="166"/>
      <c r="AL7" s="166"/>
      <c r="AM7" s="167"/>
      <c r="AN7" s="73" t="s">
        <v>48</v>
      </c>
      <c r="AO7" s="165" t="s">
        <v>65</v>
      </c>
      <c r="AP7" s="166"/>
      <c r="AQ7" s="166"/>
      <c r="AR7" s="167"/>
      <c r="AS7" s="73" t="s">
        <v>48</v>
      </c>
      <c r="AT7" s="165" t="s">
        <v>65</v>
      </c>
      <c r="AU7" s="166"/>
      <c r="AV7" s="166"/>
      <c r="AW7" s="167"/>
      <c r="AX7" s="73" t="s">
        <v>48</v>
      </c>
      <c r="AY7" s="75" t="s">
        <v>65</v>
      </c>
      <c r="AZ7" s="76"/>
      <c r="BA7" s="73" t="s">
        <v>48</v>
      </c>
      <c r="BB7" s="75" t="s">
        <v>65</v>
      </c>
      <c r="BC7" s="76"/>
      <c r="BD7" s="73" t="s">
        <v>48</v>
      </c>
      <c r="BE7" s="75" t="s">
        <v>65</v>
      </c>
      <c r="BF7" s="76"/>
      <c r="BG7" s="73" t="s">
        <v>48</v>
      </c>
      <c r="BH7" s="75" t="s">
        <v>65</v>
      </c>
      <c r="BI7" s="76"/>
      <c r="BJ7" s="73" t="s">
        <v>48</v>
      </c>
      <c r="BK7" s="75" t="s">
        <v>65</v>
      </c>
      <c r="BL7" s="76"/>
      <c r="BM7" s="73" t="s">
        <v>48</v>
      </c>
      <c r="BN7" s="75" t="s">
        <v>65</v>
      </c>
      <c r="BO7" s="76"/>
      <c r="BP7" s="73" t="s">
        <v>48</v>
      </c>
      <c r="BQ7" s="75" t="s">
        <v>65</v>
      </c>
      <c r="BR7" s="76"/>
      <c r="BS7" s="73" t="s">
        <v>48</v>
      </c>
      <c r="BT7" s="75" t="s">
        <v>65</v>
      </c>
      <c r="BU7" s="101"/>
      <c r="BV7" s="101"/>
      <c r="BW7" s="76"/>
      <c r="BX7" s="73" t="s">
        <v>48</v>
      </c>
      <c r="BY7" s="75" t="s">
        <v>65</v>
      </c>
      <c r="BZ7" s="76"/>
      <c r="CA7" s="73" t="s">
        <v>48</v>
      </c>
      <c r="CB7" s="75" t="s">
        <v>65</v>
      </c>
      <c r="CC7" s="76"/>
      <c r="CD7" s="73" t="s">
        <v>48</v>
      </c>
      <c r="CE7" s="75" t="s">
        <v>65</v>
      </c>
      <c r="CF7" s="76"/>
      <c r="CG7" s="73" t="s">
        <v>48</v>
      </c>
      <c r="CH7" s="75" t="s">
        <v>65</v>
      </c>
      <c r="CI7" s="76"/>
      <c r="CJ7" s="73" t="s">
        <v>48</v>
      </c>
      <c r="CK7" s="75" t="s">
        <v>65</v>
      </c>
      <c r="CL7" s="76"/>
      <c r="CM7" s="73" t="s">
        <v>48</v>
      </c>
      <c r="CN7" s="75" t="s">
        <v>65</v>
      </c>
      <c r="CO7" s="76"/>
      <c r="CP7" s="73" t="s">
        <v>48</v>
      </c>
      <c r="CQ7" s="75" t="s">
        <v>65</v>
      </c>
      <c r="CR7" s="76"/>
      <c r="CS7" s="73" t="s">
        <v>48</v>
      </c>
      <c r="CT7" s="75" t="s">
        <v>65</v>
      </c>
      <c r="CU7" s="76"/>
      <c r="CV7" s="73" t="s">
        <v>48</v>
      </c>
      <c r="CW7" s="75" t="s">
        <v>65</v>
      </c>
      <c r="CX7" s="76"/>
      <c r="CY7" s="73" t="s">
        <v>48</v>
      </c>
      <c r="CZ7" s="75" t="s">
        <v>65</v>
      </c>
      <c r="DA7" s="76"/>
      <c r="DB7" s="73" t="s">
        <v>48</v>
      </c>
      <c r="DC7" s="75" t="s">
        <v>65</v>
      </c>
      <c r="DD7" s="76"/>
      <c r="DE7" s="73" t="s">
        <v>48</v>
      </c>
      <c r="DF7" s="75" t="s">
        <v>65</v>
      </c>
      <c r="DG7" s="76"/>
      <c r="DH7" s="73" t="s">
        <v>48</v>
      </c>
      <c r="DI7" s="75" t="s">
        <v>65</v>
      </c>
      <c r="DJ7" s="76"/>
      <c r="DK7" s="170" t="s">
        <v>49</v>
      </c>
      <c r="DL7" s="73" t="s">
        <v>48</v>
      </c>
      <c r="DM7" s="75" t="s">
        <v>65</v>
      </c>
      <c r="DN7" s="76"/>
      <c r="DO7" s="73" t="s">
        <v>48</v>
      </c>
      <c r="DP7" s="75" t="s">
        <v>65</v>
      </c>
      <c r="DQ7" s="76"/>
      <c r="DR7" s="73" t="s">
        <v>48</v>
      </c>
      <c r="DS7" s="75" t="s">
        <v>65</v>
      </c>
      <c r="DT7" s="76"/>
      <c r="DU7" s="73" t="s">
        <v>48</v>
      </c>
      <c r="DV7" s="75" t="s">
        <v>65</v>
      </c>
      <c r="DW7" s="76"/>
      <c r="DX7" s="73" t="s">
        <v>48</v>
      </c>
      <c r="DY7" s="75" t="s">
        <v>65</v>
      </c>
      <c r="DZ7" s="76"/>
      <c r="EA7" s="73" t="s">
        <v>48</v>
      </c>
      <c r="EB7" s="75" t="s">
        <v>65</v>
      </c>
      <c r="EC7" s="76"/>
      <c r="ED7" s="73" t="s">
        <v>48</v>
      </c>
      <c r="EE7" s="75" t="s">
        <v>65</v>
      </c>
      <c r="EF7" s="76"/>
      <c r="EG7" s="102" t="s">
        <v>49</v>
      </c>
      <c r="EH7" s="73" t="s">
        <v>48</v>
      </c>
      <c r="EI7" s="75" t="s">
        <v>65</v>
      </c>
      <c r="EJ7" s="76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55.15" customHeight="1" x14ac:dyDescent="0.3">
      <c r="A8" s="64"/>
      <c r="B8" s="67"/>
      <c r="C8" s="70"/>
      <c r="D8" s="72"/>
      <c r="E8" s="74"/>
      <c r="F8" s="50" t="s">
        <v>66</v>
      </c>
      <c r="G8" s="12" t="s">
        <v>67</v>
      </c>
      <c r="H8" s="51" t="s">
        <v>68</v>
      </c>
      <c r="I8" s="12" t="s">
        <v>50</v>
      </c>
      <c r="J8" s="74"/>
      <c r="K8" s="50" t="s">
        <v>66</v>
      </c>
      <c r="L8" s="12" t="s">
        <v>67</v>
      </c>
      <c r="M8" s="51" t="s">
        <v>68</v>
      </c>
      <c r="N8" s="12" t="s">
        <v>50</v>
      </c>
      <c r="O8" s="74"/>
      <c r="P8" s="50" t="s">
        <v>66</v>
      </c>
      <c r="Q8" s="12" t="s">
        <v>67</v>
      </c>
      <c r="R8" s="51" t="s">
        <v>68</v>
      </c>
      <c r="S8" s="12" t="s">
        <v>50</v>
      </c>
      <c r="T8" s="74"/>
      <c r="U8" s="50" t="s">
        <v>66</v>
      </c>
      <c r="V8" s="12" t="s">
        <v>67</v>
      </c>
      <c r="W8" s="51" t="s">
        <v>68</v>
      </c>
      <c r="X8" s="12" t="s">
        <v>50</v>
      </c>
      <c r="Y8" s="74"/>
      <c r="Z8" s="50" t="s">
        <v>66</v>
      </c>
      <c r="AA8" s="12" t="s">
        <v>67</v>
      </c>
      <c r="AB8" s="51" t="s">
        <v>68</v>
      </c>
      <c r="AC8" s="12" t="s">
        <v>50</v>
      </c>
      <c r="AD8" s="74"/>
      <c r="AE8" s="50" t="s">
        <v>66</v>
      </c>
      <c r="AF8" s="12" t="s">
        <v>67</v>
      </c>
      <c r="AG8" s="51" t="s">
        <v>68</v>
      </c>
      <c r="AH8" s="12" t="s">
        <v>50</v>
      </c>
      <c r="AI8" s="74"/>
      <c r="AJ8" s="50" t="s">
        <v>66</v>
      </c>
      <c r="AK8" s="12" t="s">
        <v>67</v>
      </c>
      <c r="AL8" s="51" t="s">
        <v>68</v>
      </c>
      <c r="AM8" s="12" t="s">
        <v>50</v>
      </c>
      <c r="AN8" s="74"/>
      <c r="AO8" s="50" t="s">
        <v>66</v>
      </c>
      <c r="AP8" s="12" t="s">
        <v>67</v>
      </c>
      <c r="AQ8" s="12" t="s">
        <v>68</v>
      </c>
      <c r="AR8" s="12" t="s">
        <v>50</v>
      </c>
      <c r="AS8" s="74"/>
      <c r="AT8" s="50" t="s">
        <v>66</v>
      </c>
      <c r="AU8" s="12" t="s">
        <v>67</v>
      </c>
      <c r="AV8" s="51" t="s">
        <v>68</v>
      </c>
      <c r="AW8" s="12" t="s">
        <v>50</v>
      </c>
      <c r="AX8" s="74"/>
      <c r="AY8" s="50" t="s">
        <v>66</v>
      </c>
      <c r="AZ8" s="12" t="s">
        <v>67</v>
      </c>
      <c r="BA8" s="74"/>
      <c r="BB8" s="50" t="s">
        <v>66</v>
      </c>
      <c r="BC8" s="12" t="s">
        <v>67</v>
      </c>
      <c r="BD8" s="74"/>
      <c r="BE8" s="50" t="s">
        <v>66</v>
      </c>
      <c r="BF8" s="12" t="s">
        <v>67</v>
      </c>
      <c r="BG8" s="74"/>
      <c r="BH8" s="50" t="s">
        <v>66</v>
      </c>
      <c r="BI8" s="12" t="s">
        <v>67</v>
      </c>
      <c r="BJ8" s="74"/>
      <c r="BK8" s="50" t="s">
        <v>66</v>
      </c>
      <c r="BL8" s="12" t="s">
        <v>67</v>
      </c>
      <c r="BM8" s="74"/>
      <c r="BN8" s="50" t="s">
        <v>66</v>
      </c>
      <c r="BO8" s="12" t="s">
        <v>67</v>
      </c>
      <c r="BP8" s="74"/>
      <c r="BQ8" s="50" t="s">
        <v>66</v>
      </c>
      <c r="BR8" s="12" t="s">
        <v>67</v>
      </c>
      <c r="BS8" s="74"/>
      <c r="BT8" s="50" t="s">
        <v>66</v>
      </c>
      <c r="BU8" s="12" t="s">
        <v>67</v>
      </c>
      <c r="BV8" s="51" t="s">
        <v>68</v>
      </c>
      <c r="BW8" s="12" t="s">
        <v>50</v>
      </c>
      <c r="BX8" s="74"/>
      <c r="BY8" s="50" t="s">
        <v>66</v>
      </c>
      <c r="BZ8" s="12" t="s">
        <v>67</v>
      </c>
      <c r="CA8" s="74"/>
      <c r="CB8" s="50" t="s">
        <v>66</v>
      </c>
      <c r="CC8" s="12" t="s">
        <v>67</v>
      </c>
      <c r="CD8" s="74"/>
      <c r="CE8" s="50" t="s">
        <v>66</v>
      </c>
      <c r="CF8" s="12" t="s">
        <v>67</v>
      </c>
      <c r="CG8" s="74"/>
      <c r="CH8" s="50" t="s">
        <v>66</v>
      </c>
      <c r="CI8" s="12" t="s">
        <v>67</v>
      </c>
      <c r="CJ8" s="74"/>
      <c r="CK8" s="50" t="s">
        <v>66</v>
      </c>
      <c r="CL8" s="12" t="s">
        <v>67</v>
      </c>
      <c r="CM8" s="74"/>
      <c r="CN8" s="50" t="s">
        <v>66</v>
      </c>
      <c r="CO8" s="12" t="s">
        <v>67</v>
      </c>
      <c r="CP8" s="74"/>
      <c r="CQ8" s="50" t="s">
        <v>66</v>
      </c>
      <c r="CR8" s="12" t="s">
        <v>67</v>
      </c>
      <c r="CS8" s="74"/>
      <c r="CT8" s="50" t="s">
        <v>66</v>
      </c>
      <c r="CU8" s="12" t="s">
        <v>67</v>
      </c>
      <c r="CV8" s="74"/>
      <c r="CW8" s="50" t="s">
        <v>66</v>
      </c>
      <c r="CX8" s="12" t="s">
        <v>67</v>
      </c>
      <c r="CY8" s="74"/>
      <c r="CZ8" s="50" t="s">
        <v>66</v>
      </c>
      <c r="DA8" s="12" t="s">
        <v>67</v>
      </c>
      <c r="DB8" s="74"/>
      <c r="DC8" s="50" t="s">
        <v>66</v>
      </c>
      <c r="DD8" s="12" t="s">
        <v>67</v>
      </c>
      <c r="DE8" s="74"/>
      <c r="DF8" s="50" t="s">
        <v>66</v>
      </c>
      <c r="DG8" s="12" t="s">
        <v>67</v>
      </c>
      <c r="DH8" s="74"/>
      <c r="DI8" s="50" t="s">
        <v>66</v>
      </c>
      <c r="DJ8" s="12" t="s">
        <v>67</v>
      </c>
      <c r="DK8" s="170"/>
      <c r="DL8" s="74"/>
      <c r="DM8" s="50" t="s">
        <v>66</v>
      </c>
      <c r="DN8" s="12" t="s">
        <v>67</v>
      </c>
      <c r="DO8" s="74"/>
      <c r="DP8" s="50" t="s">
        <v>66</v>
      </c>
      <c r="DQ8" s="12" t="s">
        <v>67</v>
      </c>
      <c r="DR8" s="74"/>
      <c r="DS8" s="50" t="s">
        <v>66</v>
      </c>
      <c r="DT8" s="12" t="s">
        <v>67</v>
      </c>
      <c r="DU8" s="74"/>
      <c r="DV8" s="50" t="s">
        <v>66</v>
      </c>
      <c r="DW8" s="12" t="s">
        <v>67</v>
      </c>
      <c r="DX8" s="74"/>
      <c r="DY8" s="50" t="s">
        <v>66</v>
      </c>
      <c r="DZ8" s="12" t="s">
        <v>67</v>
      </c>
      <c r="EA8" s="74"/>
      <c r="EB8" s="50" t="s">
        <v>66</v>
      </c>
      <c r="EC8" s="12" t="s">
        <v>67</v>
      </c>
      <c r="ED8" s="74"/>
      <c r="EE8" s="50" t="s">
        <v>66</v>
      </c>
      <c r="EF8" s="12" t="s">
        <v>67</v>
      </c>
      <c r="EG8" s="102"/>
      <c r="EH8" s="74"/>
      <c r="EI8" s="50" t="s">
        <v>66</v>
      </c>
      <c r="EJ8" s="12" t="s">
        <v>67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5" t="s">
        <v>57</v>
      </c>
      <c r="C10" s="23">
        <v>269659.7</v>
      </c>
      <c r="D10" s="24">
        <v>17320.2</v>
      </c>
      <c r="E10" s="25">
        <f>DL10+EH10-ED10</f>
        <v>2199266.5</v>
      </c>
      <c r="F10" s="25">
        <f>DM10+EI10-EE10</f>
        <v>737973.7</v>
      </c>
      <c r="G10" s="26">
        <f t="shared" ref="G10:G17" si="0">DN10+EJ10-EF10</f>
        <v>558386.4</v>
      </c>
      <c r="H10" s="26">
        <f t="shared" ref="H10:H17" si="1">G10/F10*100</f>
        <v>75.664810277114213</v>
      </c>
      <c r="I10" s="26">
        <f t="shared" ref="I10:I17" si="2">G10/E10*100</f>
        <v>25.38966514517454</v>
      </c>
      <c r="J10" s="26">
        <f>T10+Y10+AI10+AN10+AS10+AX10+BP10+BX10+CA10+CD10+CG10+CJ10+CP10+CS10+CY10+DB10+DH10+AD10</f>
        <v>1055261.1000000001</v>
      </c>
      <c r="K10" s="26">
        <f>U10+Z10+AJ10+AO10+AT10+AY10+BQ10+BY10+CB10+CE10+CH10+CK10+CQ10+CT10+CZ10+DC10+DI10+AE10</f>
        <v>217056.8</v>
      </c>
      <c r="L10" s="26">
        <f>V10+AA10+AK10+AP10+AU10+AZ10+BR10+BZ10+CC10+CF10+CI10+CL10+CR10+CU10+DA10+DD10+DJ10+AF10</f>
        <v>290616.90000000002</v>
      </c>
      <c r="M10" s="26">
        <f>L10/K10*100</f>
        <v>133.88979290213439</v>
      </c>
      <c r="N10" s="26">
        <f>L10/J10*100</f>
        <v>27.539809815788718</v>
      </c>
      <c r="O10" s="26">
        <f>T10+Y10+AD10</f>
        <v>150000</v>
      </c>
      <c r="P10" s="26">
        <f>U10+Z10+AE10</f>
        <v>27500</v>
      </c>
      <c r="Q10" s="26">
        <f>V10+AA10+AF10</f>
        <v>29674</v>
      </c>
      <c r="R10" s="26">
        <f>Q10/P10*100</f>
        <v>107.90545454545455</v>
      </c>
      <c r="S10" s="23">
        <f>Q10/O10*100</f>
        <v>19.782666666666668</v>
      </c>
      <c r="T10" s="27">
        <v>30000</v>
      </c>
      <c r="U10" s="27">
        <v>2500</v>
      </c>
      <c r="V10" s="26">
        <v>8215.2999999999993</v>
      </c>
      <c r="W10" s="26">
        <f>V10/U10*100</f>
        <v>328.61199999999997</v>
      </c>
      <c r="X10" s="23">
        <f>V10/T10*100</f>
        <v>27.384333333333334</v>
      </c>
      <c r="Y10" s="28">
        <v>20000</v>
      </c>
      <c r="Z10" s="28">
        <v>5000</v>
      </c>
      <c r="AA10" s="26">
        <v>7472.3</v>
      </c>
      <c r="AB10" s="26">
        <f>AA10/Z10*100</f>
        <v>149.44600000000003</v>
      </c>
      <c r="AC10" s="23">
        <f>AA10/Y10*100</f>
        <v>37.361500000000007</v>
      </c>
      <c r="AD10" s="23">
        <v>100000</v>
      </c>
      <c r="AE10" s="23">
        <v>20000</v>
      </c>
      <c r="AF10" s="26">
        <v>13986.4</v>
      </c>
      <c r="AG10" s="26">
        <f>AF10/AE10*100</f>
        <v>69.931999999999988</v>
      </c>
      <c r="AH10" s="23">
        <f>AF10/AD10*100</f>
        <v>13.9864</v>
      </c>
      <c r="AI10" s="27">
        <v>351000</v>
      </c>
      <c r="AJ10" s="27">
        <v>67750</v>
      </c>
      <c r="AK10" s="26">
        <v>101726.39999999999</v>
      </c>
      <c r="AL10" s="26">
        <f>AK10/AJ10*100</f>
        <v>150.14966789667895</v>
      </c>
      <c r="AM10" s="23">
        <f>AK10/AI10*100</f>
        <v>28.981880341880341</v>
      </c>
      <c r="AN10" s="27">
        <v>69160</v>
      </c>
      <c r="AO10" s="27">
        <v>23215.5</v>
      </c>
      <c r="AP10" s="26">
        <v>37682.5</v>
      </c>
      <c r="AQ10" s="26">
        <f>AP10/AO10*100</f>
        <v>162.31612500269216</v>
      </c>
      <c r="AR10" s="23">
        <f>AP10/AN10*100</f>
        <v>54.485974551764031</v>
      </c>
      <c r="AS10" s="29">
        <v>34000</v>
      </c>
      <c r="AT10" s="29">
        <v>7900</v>
      </c>
      <c r="AU10" s="26">
        <v>10787.4</v>
      </c>
      <c r="AV10" s="26">
        <f>AU10/AT10*100</f>
        <v>136.5493670886076</v>
      </c>
      <c r="AW10" s="23">
        <f>AU10/AS10*100</f>
        <v>31.727647058823528</v>
      </c>
      <c r="AX10" s="28">
        <v>0</v>
      </c>
      <c r="AY10" s="28">
        <v>0</v>
      </c>
      <c r="AZ10" s="23">
        <v>0</v>
      </c>
      <c r="BA10" s="23"/>
      <c r="BB10" s="23"/>
      <c r="BC10" s="23"/>
      <c r="BD10" s="23">
        <v>821975.3</v>
      </c>
      <c r="BE10" s="23">
        <v>205493.8</v>
      </c>
      <c r="BF10" s="23">
        <v>205493.8</v>
      </c>
      <c r="BG10" s="28"/>
      <c r="BH10" s="30"/>
      <c r="BI10" s="30"/>
      <c r="BJ10" s="31">
        <v>3050.4</v>
      </c>
      <c r="BK10" s="31">
        <v>572.1</v>
      </c>
      <c r="BL10" s="23">
        <v>628.4</v>
      </c>
      <c r="BM10" s="23"/>
      <c r="BN10" s="23"/>
      <c r="BO10" s="23"/>
      <c r="BP10" s="23"/>
      <c r="BQ10" s="23"/>
      <c r="BR10" s="23"/>
      <c r="BS10" s="26">
        <f t="shared" ref="BS10:BU17" si="3">BX10+CA10+CD10+CG10</f>
        <v>37734.6</v>
      </c>
      <c r="BT10" s="26">
        <f t="shared" si="3"/>
        <v>9434</v>
      </c>
      <c r="BU10" s="26">
        <f t="shared" si="3"/>
        <v>10135.200000000001</v>
      </c>
      <c r="BV10" s="26">
        <f>BU10/BT10*100</f>
        <v>107.43269026923895</v>
      </c>
      <c r="BW10" s="23">
        <f>BU10/BS10*100</f>
        <v>26.859169038495178</v>
      </c>
      <c r="BX10" s="27">
        <v>29734.6</v>
      </c>
      <c r="BY10" s="27">
        <v>7434</v>
      </c>
      <c r="BZ10" s="26">
        <v>6852.8</v>
      </c>
      <c r="CA10" s="23">
        <v>0</v>
      </c>
      <c r="CB10" s="23">
        <v>0</v>
      </c>
      <c r="CC10" s="26">
        <v>0</v>
      </c>
      <c r="CD10" s="23">
        <v>0</v>
      </c>
      <c r="CE10" s="23">
        <v>0</v>
      </c>
      <c r="CF10" s="23">
        <v>0</v>
      </c>
      <c r="CG10" s="27">
        <v>8000</v>
      </c>
      <c r="CH10" s="27">
        <v>2000</v>
      </c>
      <c r="CI10" s="23">
        <v>3282.4</v>
      </c>
      <c r="CJ10" s="23">
        <v>0</v>
      </c>
      <c r="CK10" s="23">
        <v>0</v>
      </c>
      <c r="CL10" s="23"/>
      <c r="CM10" s="23">
        <v>5997</v>
      </c>
      <c r="CN10" s="23">
        <v>1868.3</v>
      </c>
      <c r="CO10" s="23">
        <v>1199.4000000000001</v>
      </c>
      <c r="CP10" s="27"/>
      <c r="CQ10" s="27"/>
      <c r="CR10" s="23"/>
      <c r="CS10" s="27">
        <v>392126.5</v>
      </c>
      <c r="CT10" s="27">
        <v>75917.3</v>
      </c>
      <c r="CU10" s="23">
        <v>89675.8</v>
      </c>
      <c r="CV10" s="23">
        <v>204890.9</v>
      </c>
      <c r="CW10" s="23">
        <v>28222.7</v>
      </c>
      <c r="CX10" s="23">
        <v>37609.699999999997</v>
      </c>
      <c r="CY10" s="27">
        <v>15000</v>
      </c>
      <c r="CZ10" s="27">
        <v>3750</v>
      </c>
      <c r="DA10" s="23">
        <v>9351.2000000000007</v>
      </c>
      <c r="DB10" s="23">
        <v>2000</v>
      </c>
      <c r="DC10" s="23">
        <v>500</v>
      </c>
      <c r="DD10" s="23">
        <v>830.5</v>
      </c>
      <c r="DE10" s="23"/>
      <c r="DF10" s="23"/>
      <c r="DG10" s="23"/>
      <c r="DH10" s="23">
        <v>4240</v>
      </c>
      <c r="DI10" s="23">
        <v>1090</v>
      </c>
      <c r="DJ10" s="26">
        <v>753.9</v>
      </c>
      <c r="DK10" s="26"/>
      <c r="DL10" s="26">
        <f>T10+Y10+AI10+AN10+AS10+AX10+BA10+BD10+BG10+BJ10+BM10+BP10+BX10+CA10+CD10+CG10+CJ10+CM10+CP10+CS10+CY10+DB10+DE10+DH10+AD10</f>
        <v>1886283.8</v>
      </c>
      <c r="DM10" s="26">
        <f>U10+Z10+AJ10+AO10+AT10+AY10+BB10+BE10+BH10+BK10+BN10+BQ10+BY10+CB10+CE10+CH10+CK10+CN10+CQ10+CT10+CZ10+DC10+DF10+DI10+AE10</f>
        <v>424990.99999999994</v>
      </c>
      <c r="DN10" s="26">
        <f>V10+AA10+AK10+AP10+AU10+AZ10+BC10+BF10+BI10+BL10+BO10+BR10+BZ10+CC10+CF10+CI10+CL10+CO10+CR10+CU10+DA10+DD10+DG10+DJ10+DK10+AF10</f>
        <v>497938.50000000006</v>
      </c>
      <c r="DO10" s="23"/>
      <c r="DP10" s="23"/>
      <c r="DQ10" s="23"/>
      <c r="DR10" s="23">
        <v>312982.7</v>
      </c>
      <c r="DS10" s="23">
        <v>312982.7</v>
      </c>
      <c r="DT10" s="23">
        <v>60447.9</v>
      </c>
      <c r="DU10" s="23"/>
      <c r="DV10" s="23"/>
      <c r="DW10" s="23"/>
      <c r="DX10" s="23"/>
      <c r="DY10" s="23"/>
      <c r="DZ10" s="23"/>
      <c r="EA10" s="23"/>
      <c r="EB10" s="23"/>
      <c r="EC10" s="23"/>
      <c r="ED10" s="23">
        <v>0</v>
      </c>
      <c r="EE10" s="23">
        <v>0</v>
      </c>
      <c r="EF10" s="26">
        <v>0</v>
      </c>
      <c r="EG10" s="26"/>
      <c r="EH10" s="26">
        <f t="shared" ref="EH10:EI17" si="4">DO10+DR10+DU10+DX10+EA10+ED10</f>
        <v>312982.7</v>
      </c>
      <c r="EI10" s="26">
        <f t="shared" si="4"/>
        <v>312982.7</v>
      </c>
      <c r="EJ10" s="26">
        <f t="shared" ref="EJ10:EJ17" si="5">DQ10+DT10+DW10+DZ10+EC10+EF10+EG10</f>
        <v>60447.9</v>
      </c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x14ac:dyDescent="0.3">
      <c r="A11" s="22">
        <v>2</v>
      </c>
      <c r="B11" s="45" t="s">
        <v>58</v>
      </c>
      <c r="C11" s="23">
        <v>420144</v>
      </c>
      <c r="D11" s="34">
        <v>250.3</v>
      </c>
      <c r="E11" s="25">
        <f t="shared" ref="E11:F17" si="6">DL11+EH11-ED11</f>
        <v>1404172.4</v>
      </c>
      <c r="F11" s="25">
        <f t="shared" si="6"/>
        <v>599784.19999999995</v>
      </c>
      <c r="G11" s="26">
        <f t="shared" si="0"/>
        <v>231780</v>
      </c>
      <c r="H11" s="26">
        <f t="shared" si="1"/>
        <v>38.643898922312395</v>
      </c>
      <c r="I11" s="26">
        <f t="shared" si="2"/>
        <v>16.506520139549817</v>
      </c>
      <c r="J11" s="26">
        <f t="shared" ref="J11:L17" si="7">T11+Y11+AI11+AN11+AS11+AX11+BP11+BX11+CA11+CD11+CG11+CJ11+CP11+CS11+CY11+DB11+DH11+AD11</f>
        <v>356173.9</v>
      </c>
      <c r="K11" s="26">
        <f t="shared" si="7"/>
        <v>52567</v>
      </c>
      <c r="L11" s="26">
        <f t="shared" si="7"/>
        <v>64718.200000000004</v>
      </c>
      <c r="M11" s="26">
        <f t="shared" ref="M11:M17" si="8">L11/K11*100</f>
        <v>123.11564289383074</v>
      </c>
      <c r="N11" s="26">
        <f t="shared" ref="N11:N17" si="9">L11/J11*100</f>
        <v>18.170393731825943</v>
      </c>
      <c r="O11" s="26">
        <f t="shared" ref="O11:Q17" si="10">T11+Y11+AD11</f>
        <v>112496</v>
      </c>
      <c r="P11" s="26">
        <f t="shared" si="10"/>
        <v>16015.4</v>
      </c>
      <c r="Q11" s="26">
        <f t="shared" si="10"/>
        <v>13182.7</v>
      </c>
      <c r="R11" s="26">
        <f t="shared" ref="R11:R17" si="11">Q11/P11*100</f>
        <v>82.312649075265071</v>
      </c>
      <c r="S11" s="23">
        <f t="shared" ref="S11:S17" si="12">Q11/O11*100</f>
        <v>11.718372208789647</v>
      </c>
      <c r="T11" s="27">
        <v>2624.6</v>
      </c>
      <c r="U11" s="27">
        <v>393.7</v>
      </c>
      <c r="V11" s="26">
        <v>241.3</v>
      </c>
      <c r="W11" s="26">
        <f t="shared" ref="W11:W17" si="13">V11/U11*100</f>
        <v>61.29032258064516</v>
      </c>
      <c r="X11" s="23">
        <f t="shared" ref="X11:X17" si="14">V11/T11*100</f>
        <v>9.1937819096243238</v>
      </c>
      <c r="Y11" s="28">
        <v>11248.3</v>
      </c>
      <c r="Z11" s="28">
        <v>1687.2</v>
      </c>
      <c r="AA11" s="26">
        <v>4943.2</v>
      </c>
      <c r="AB11" s="26">
        <f t="shared" ref="AB11:AB17" si="15">AA11/Z11*100</f>
        <v>292.98245614035085</v>
      </c>
      <c r="AC11" s="23">
        <f t="shared" ref="AC11:AC17" si="16">AA11/Y11*100</f>
        <v>43.946196314109685</v>
      </c>
      <c r="AD11" s="23">
        <v>98623.1</v>
      </c>
      <c r="AE11" s="23">
        <v>13934.5</v>
      </c>
      <c r="AF11" s="23">
        <v>7998.2</v>
      </c>
      <c r="AG11" s="26">
        <f t="shared" ref="AG11:AG18" si="17">AF11/AE11*100</f>
        <v>57.39854318418314</v>
      </c>
      <c r="AH11" s="23">
        <f t="shared" ref="AH11:AH18" si="18">AF11/AD11*100</f>
        <v>8.1098647274320097</v>
      </c>
      <c r="AI11" s="27">
        <v>157781.20000000001</v>
      </c>
      <c r="AJ11" s="27">
        <v>23667.200000000001</v>
      </c>
      <c r="AK11" s="26">
        <v>36167.599999999999</v>
      </c>
      <c r="AL11" s="26">
        <f t="shared" ref="AL11:AL17" si="19">AK11/AJ11*100</f>
        <v>152.81740129799891</v>
      </c>
      <c r="AM11" s="23">
        <f t="shared" ref="AM11:AM17" si="20">AK11/AI11*100</f>
        <v>22.922629565499562</v>
      </c>
      <c r="AN11" s="27">
        <v>7765.8</v>
      </c>
      <c r="AO11" s="27">
        <v>1164.8</v>
      </c>
      <c r="AP11" s="26">
        <v>3341.3</v>
      </c>
      <c r="AQ11" s="26">
        <f t="shared" ref="AQ11:AQ17" si="21">AP11/AO11*100</f>
        <v>286.85611263736268</v>
      </c>
      <c r="AR11" s="23">
        <f t="shared" ref="AR11:AR17" si="22">AP11/AN11*100</f>
        <v>43.025831208632724</v>
      </c>
      <c r="AS11" s="29">
        <v>0</v>
      </c>
      <c r="AT11" s="29">
        <v>0</v>
      </c>
      <c r="AU11" s="26">
        <v>0</v>
      </c>
      <c r="AV11" s="26" t="e">
        <f t="shared" ref="AV11:AV17" si="23">AU11/AT11*100</f>
        <v>#DIV/0!</v>
      </c>
      <c r="AW11" s="23" t="e">
        <f t="shared" ref="AW11:AW17" si="24">AU11/AS11*100</f>
        <v>#DIV/0!</v>
      </c>
      <c r="AX11" s="28">
        <v>0</v>
      </c>
      <c r="AY11" s="28">
        <v>0</v>
      </c>
      <c r="AZ11" s="23">
        <v>0</v>
      </c>
      <c r="BA11" s="23"/>
      <c r="BB11" s="23"/>
      <c r="BC11" s="23"/>
      <c r="BD11" s="23">
        <v>667708.4</v>
      </c>
      <c r="BE11" s="23">
        <v>166927.1</v>
      </c>
      <c r="BF11" s="23">
        <v>166927.1</v>
      </c>
      <c r="BG11" s="30"/>
      <c r="BH11" s="30"/>
      <c r="BI11" s="30"/>
      <c r="BJ11" s="31"/>
      <c r="BK11" s="31"/>
      <c r="BL11" s="23">
        <v>134.69999999999999</v>
      </c>
      <c r="BM11" s="23"/>
      <c r="BN11" s="23"/>
      <c r="BO11" s="23"/>
      <c r="BP11" s="23"/>
      <c r="BQ11" s="23"/>
      <c r="BR11" s="23"/>
      <c r="BS11" s="26">
        <f t="shared" si="3"/>
        <v>13767.3</v>
      </c>
      <c r="BT11" s="26">
        <f t="shared" si="3"/>
        <v>2065.1</v>
      </c>
      <c r="BU11" s="26">
        <f t="shared" si="3"/>
        <v>2233.3000000000002</v>
      </c>
      <c r="BV11" s="26">
        <f t="shared" ref="BV11:BV17" si="25">BU11/BT11*100</f>
        <v>108.14488402498669</v>
      </c>
      <c r="BW11" s="23">
        <f t="shared" ref="BW11:BW17" si="26">BU11/BS11*100</f>
        <v>16.221771879744036</v>
      </c>
      <c r="BX11" s="27">
        <v>11067.8</v>
      </c>
      <c r="BY11" s="27">
        <v>1660.2</v>
      </c>
      <c r="BZ11" s="26">
        <v>1597.4</v>
      </c>
      <c r="CA11" s="23">
        <v>0</v>
      </c>
      <c r="CB11" s="23">
        <v>0</v>
      </c>
      <c r="CC11" s="26">
        <v>405.9</v>
      </c>
      <c r="CD11" s="23">
        <v>0</v>
      </c>
      <c r="CE11" s="23">
        <v>0</v>
      </c>
      <c r="CF11" s="23">
        <v>0</v>
      </c>
      <c r="CG11" s="27">
        <v>2699.5</v>
      </c>
      <c r="CH11" s="27">
        <v>404.9</v>
      </c>
      <c r="CI11" s="23">
        <v>230</v>
      </c>
      <c r="CJ11" s="23">
        <v>0</v>
      </c>
      <c r="CK11" s="23">
        <v>0</v>
      </c>
      <c r="CL11" s="23"/>
      <c r="CM11" s="23"/>
      <c r="CN11" s="23"/>
      <c r="CO11" s="23"/>
      <c r="CP11" s="27"/>
      <c r="CQ11" s="27"/>
      <c r="CR11" s="23"/>
      <c r="CS11" s="27">
        <v>63863.6</v>
      </c>
      <c r="CT11" s="27">
        <v>9579.5</v>
      </c>
      <c r="CU11" s="23">
        <v>8646.9</v>
      </c>
      <c r="CV11" s="23">
        <v>24163.599999999999</v>
      </c>
      <c r="CW11" s="23">
        <v>3624.5</v>
      </c>
      <c r="CX11" s="23">
        <v>1026.5999999999999</v>
      </c>
      <c r="CY11" s="27"/>
      <c r="CZ11" s="27"/>
      <c r="DA11" s="23"/>
      <c r="DB11" s="23">
        <v>0</v>
      </c>
      <c r="DC11" s="23"/>
      <c r="DD11" s="23"/>
      <c r="DE11" s="23"/>
      <c r="DF11" s="23"/>
      <c r="DG11" s="23"/>
      <c r="DH11" s="23">
        <v>500</v>
      </c>
      <c r="DI11" s="23">
        <v>75</v>
      </c>
      <c r="DJ11" s="26">
        <v>1146.4000000000001</v>
      </c>
      <c r="DK11" s="26"/>
      <c r="DL11" s="26">
        <f t="shared" ref="DL11:DM17" si="27">T11+Y11+AI11+AN11+AS11+AX11+BA11+BD11+BG11+BJ11+BM11+BP11+BX11+CA11+CD11+CG11+CJ11+CM11+CP11+CS11+CY11+DB11+DE11+DH11+AD11</f>
        <v>1023882.3</v>
      </c>
      <c r="DM11" s="26">
        <f t="shared" si="27"/>
        <v>219494.1</v>
      </c>
      <c r="DN11" s="26">
        <f t="shared" ref="DN11:DN17" si="28">V11+AA11+AK11+AP11+AU11+AZ11+BC11+BF11+BI11+BL11+BO11+BR11+BZ11+CC11+CF11+CI11+CL11+CO11+CR11+CU11+DA11+DD11+DG11+DJ11+DK11+AF11</f>
        <v>231780</v>
      </c>
      <c r="DO11" s="23"/>
      <c r="DP11" s="23"/>
      <c r="DQ11" s="23"/>
      <c r="DR11" s="23">
        <v>380290.1</v>
      </c>
      <c r="DS11" s="23">
        <v>380290.1</v>
      </c>
      <c r="DT11" s="23">
        <v>0</v>
      </c>
      <c r="DU11" s="23"/>
      <c r="DV11" s="23"/>
      <c r="DW11" s="23"/>
      <c r="DX11" s="23"/>
      <c r="DY11" s="23"/>
      <c r="DZ11" s="23"/>
      <c r="EA11" s="23"/>
      <c r="EB11" s="23"/>
      <c r="EC11" s="23"/>
      <c r="ED11" s="23">
        <v>0</v>
      </c>
      <c r="EE11" s="23">
        <v>0</v>
      </c>
      <c r="EF11" s="26">
        <v>0</v>
      </c>
      <c r="EG11" s="26"/>
      <c r="EH11" s="26">
        <f t="shared" si="4"/>
        <v>380290.1</v>
      </c>
      <c r="EI11" s="26">
        <f t="shared" si="4"/>
        <v>380290.1</v>
      </c>
      <c r="EJ11" s="26">
        <f t="shared" si="5"/>
        <v>0</v>
      </c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3</v>
      </c>
      <c r="B12" s="45" t="s">
        <v>59</v>
      </c>
      <c r="C12" s="23">
        <v>69614.400000000009</v>
      </c>
      <c r="D12" s="34">
        <v>0</v>
      </c>
      <c r="E12" s="25">
        <f t="shared" si="6"/>
        <v>1219041.2</v>
      </c>
      <c r="F12" s="25">
        <f t="shared" si="6"/>
        <v>339275.3</v>
      </c>
      <c r="G12" s="26">
        <f t="shared" si="0"/>
        <v>273595.47000000003</v>
      </c>
      <c r="H12" s="26">
        <f t="shared" si="1"/>
        <v>80.641140100679308</v>
      </c>
      <c r="I12" s="26">
        <f t="shared" si="2"/>
        <v>22.443496577474171</v>
      </c>
      <c r="J12" s="26">
        <f t="shared" si="7"/>
        <v>330265</v>
      </c>
      <c r="K12" s="26">
        <f t="shared" si="7"/>
        <v>62627.5</v>
      </c>
      <c r="L12" s="26">
        <f t="shared" si="7"/>
        <v>69552.669999999984</v>
      </c>
      <c r="M12" s="26">
        <f t="shared" si="8"/>
        <v>111.05771426290364</v>
      </c>
      <c r="N12" s="26">
        <f t="shared" si="9"/>
        <v>21.059655125429575</v>
      </c>
      <c r="O12" s="26">
        <f t="shared" si="10"/>
        <v>133200</v>
      </c>
      <c r="P12" s="26">
        <f t="shared" si="10"/>
        <v>14500</v>
      </c>
      <c r="Q12" s="26">
        <f t="shared" si="10"/>
        <v>18869.102999999999</v>
      </c>
      <c r="R12" s="26">
        <f t="shared" si="11"/>
        <v>130.1317448275862</v>
      </c>
      <c r="S12" s="23">
        <f t="shared" si="12"/>
        <v>14.165993243243244</v>
      </c>
      <c r="T12" s="27">
        <v>1200</v>
      </c>
      <c r="U12" s="27">
        <v>100</v>
      </c>
      <c r="V12" s="26">
        <v>450.40499999999997</v>
      </c>
      <c r="W12" s="26">
        <f t="shared" si="13"/>
        <v>450.40499999999997</v>
      </c>
      <c r="X12" s="23">
        <f t="shared" si="14"/>
        <v>37.533749999999998</v>
      </c>
      <c r="Y12" s="35">
        <v>20000</v>
      </c>
      <c r="Z12" s="35">
        <v>4400</v>
      </c>
      <c r="AA12" s="26">
        <v>7526.0110000000004</v>
      </c>
      <c r="AB12" s="26">
        <f t="shared" si="15"/>
        <v>171.04570454545456</v>
      </c>
      <c r="AC12" s="23">
        <f t="shared" si="16"/>
        <v>37.630054999999999</v>
      </c>
      <c r="AD12" s="23">
        <v>112000</v>
      </c>
      <c r="AE12" s="23">
        <v>10000</v>
      </c>
      <c r="AF12" s="23">
        <v>10892.687</v>
      </c>
      <c r="AG12" s="26">
        <f t="shared" si="17"/>
        <v>108.92687000000001</v>
      </c>
      <c r="AH12" s="23">
        <f t="shared" si="18"/>
        <v>9.7256133928571415</v>
      </c>
      <c r="AI12" s="27">
        <v>130000</v>
      </c>
      <c r="AJ12" s="27">
        <v>32500</v>
      </c>
      <c r="AK12" s="26">
        <v>33774.771999999997</v>
      </c>
      <c r="AL12" s="26">
        <f t="shared" si="19"/>
        <v>103.92237538461538</v>
      </c>
      <c r="AM12" s="23">
        <f t="shared" si="20"/>
        <v>25.980593846153845</v>
      </c>
      <c r="AN12" s="27">
        <v>8630</v>
      </c>
      <c r="AO12" s="27">
        <v>2157.5</v>
      </c>
      <c r="AP12" s="26">
        <v>4459.67</v>
      </c>
      <c r="AQ12" s="26">
        <f t="shared" si="21"/>
        <v>206.70544611819236</v>
      </c>
      <c r="AR12" s="23">
        <f t="shared" si="22"/>
        <v>51.676361529548089</v>
      </c>
      <c r="AS12" s="29">
        <v>0</v>
      </c>
      <c r="AT12" s="29">
        <v>0</v>
      </c>
      <c r="AU12" s="26">
        <v>0</v>
      </c>
      <c r="AV12" s="26" t="e">
        <f t="shared" si="23"/>
        <v>#DIV/0!</v>
      </c>
      <c r="AW12" s="23" t="e">
        <f t="shared" si="24"/>
        <v>#DIV/0!</v>
      </c>
      <c r="AX12" s="28">
        <v>0</v>
      </c>
      <c r="AY12" s="28">
        <v>0</v>
      </c>
      <c r="AZ12" s="23">
        <v>0</v>
      </c>
      <c r="BA12" s="23"/>
      <c r="BB12" s="23"/>
      <c r="BC12" s="23"/>
      <c r="BD12" s="23">
        <v>816171.2</v>
      </c>
      <c r="BE12" s="23">
        <v>204042.8</v>
      </c>
      <c r="BF12" s="23">
        <v>204042.8</v>
      </c>
      <c r="BG12" s="30"/>
      <c r="BH12" s="30"/>
      <c r="BI12" s="30"/>
      <c r="BJ12" s="31"/>
      <c r="BK12" s="31"/>
      <c r="BL12" s="23"/>
      <c r="BM12" s="23"/>
      <c r="BN12" s="23"/>
      <c r="BO12" s="23"/>
      <c r="BP12" s="23"/>
      <c r="BQ12" s="23"/>
      <c r="BR12" s="23"/>
      <c r="BS12" s="26">
        <f t="shared" si="3"/>
        <v>7355</v>
      </c>
      <c r="BT12" s="26">
        <f t="shared" si="3"/>
        <v>900</v>
      </c>
      <c r="BU12" s="26">
        <f t="shared" si="3"/>
        <v>2597.0279999999998</v>
      </c>
      <c r="BV12" s="26">
        <f t="shared" si="25"/>
        <v>288.55866666666662</v>
      </c>
      <c r="BW12" s="23">
        <f t="shared" si="26"/>
        <v>35.309694085656012</v>
      </c>
      <c r="BX12" s="27">
        <v>5300</v>
      </c>
      <c r="BY12" s="27">
        <v>450</v>
      </c>
      <c r="BZ12" s="26">
        <v>374.07499999999999</v>
      </c>
      <c r="CA12" s="23">
        <v>0</v>
      </c>
      <c r="CB12" s="23">
        <v>0</v>
      </c>
      <c r="CC12" s="26">
        <v>819.35299999999995</v>
      </c>
      <c r="CD12" s="23">
        <v>0</v>
      </c>
      <c r="CE12" s="23">
        <v>0</v>
      </c>
      <c r="CF12" s="23">
        <v>0</v>
      </c>
      <c r="CG12" s="27">
        <v>2055</v>
      </c>
      <c r="CH12" s="27">
        <v>450</v>
      </c>
      <c r="CI12" s="23">
        <v>1403.6</v>
      </c>
      <c r="CJ12" s="23">
        <v>0</v>
      </c>
      <c r="CK12" s="23">
        <v>0</v>
      </c>
      <c r="CL12" s="23"/>
      <c r="CM12" s="23"/>
      <c r="CN12" s="23"/>
      <c r="CO12" s="23"/>
      <c r="CP12" s="27"/>
      <c r="CQ12" s="27"/>
      <c r="CR12" s="23"/>
      <c r="CS12" s="27">
        <v>44280</v>
      </c>
      <c r="CT12" s="27">
        <v>11070</v>
      </c>
      <c r="CU12" s="23">
        <v>5970.82</v>
      </c>
      <c r="CV12" s="23">
        <v>18000</v>
      </c>
      <c r="CW12" s="23">
        <v>4500</v>
      </c>
      <c r="CX12" s="23">
        <v>3425.82</v>
      </c>
      <c r="CY12" s="27">
        <v>5000</v>
      </c>
      <c r="CZ12" s="27">
        <v>1250</v>
      </c>
      <c r="DA12" s="23">
        <v>3696.5390000000002</v>
      </c>
      <c r="DB12" s="23">
        <v>300</v>
      </c>
      <c r="DC12" s="23">
        <v>50</v>
      </c>
      <c r="DD12" s="23">
        <v>0</v>
      </c>
      <c r="DE12" s="23"/>
      <c r="DF12" s="23"/>
      <c r="DG12" s="23"/>
      <c r="DH12" s="23">
        <v>1500</v>
      </c>
      <c r="DI12" s="23">
        <v>200</v>
      </c>
      <c r="DJ12" s="26">
        <v>184.738</v>
      </c>
      <c r="DK12" s="26"/>
      <c r="DL12" s="26">
        <f t="shared" si="27"/>
        <v>1146436.2</v>
      </c>
      <c r="DM12" s="26">
        <f t="shared" si="27"/>
        <v>266670.3</v>
      </c>
      <c r="DN12" s="26">
        <f t="shared" si="28"/>
        <v>273595.47000000003</v>
      </c>
      <c r="DO12" s="23"/>
      <c r="DP12" s="23"/>
      <c r="DQ12" s="23"/>
      <c r="DR12" s="23">
        <v>72605</v>
      </c>
      <c r="DS12" s="23">
        <v>72605</v>
      </c>
      <c r="DT12" s="23">
        <v>0</v>
      </c>
      <c r="DU12" s="23"/>
      <c r="DV12" s="23"/>
      <c r="DW12" s="23"/>
      <c r="DX12" s="23"/>
      <c r="DY12" s="23"/>
      <c r="DZ12" s="23"/>
      <c r="EA12" s="23"/>
      <c r="EB12" s="23"/>
      <c r="EC12" s="23"/>
      <c r="ED12" s="23">
        <v>62603</v>
      </c>
      <c r="EE12" s="23">
        <v>62603</v>
      </c>
      <c r="EF12" s="26">
        <v>62603</v>
      </c>
      <c r="EG12" s="26"/>
      <c r="EH12" s="26">
        <f t="shared" si="4"/>
        <v>135208</v>
      </c>
      <c r="EI12" s="26">
        <f t="shared" si="4"/>
        <v>135208</v>
      </c>
      <c r="EJ12" s="26">
        <f t="shared" si="5"/>
        <v>62603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x14ac:dyDescent="0.3">
      <c r="A13" s="22">
        <v>4</v>
      </c>
      <c r="B13" s="45" t="s">
        <v>60</v>
      </c>
      <c r="C13" s="23">
        <v>242745.5</v>
      </c>
      <c r="D13" s="34">
        <v>0</v>
      </c>
      <c r="E13" s="25">
        <f t="shared" si="6"/>
        <v>1451386.959</v>
      </c>
      <c r="F13" s="25">
        <f t="shared" si="6"/>
        <v>538636.85900000005</v>
      </c>
      <c r="G13" s="26">
        <f t="shared" si="0"/>
        <v>322703.3</v>
      </c>
      <c r="H13" s="26">
        <f t="shared" si="1"/>
        <v>59.91110608344016</v>
      </c>
      <c r="I13" s="26">
        <f t="shared" si="2"/>
        <v>22.234132530882135</v>
      </c>
      <c r="J13" s="26">
        <f t="shared" si="7"/>
        <v>673186.5</v>
      </c>
      <c r="K13" s="26">
        <f t="shared" si="7"/>
        <v>168296.59999999998</v>
      </c>
      <c r="L13" s="26">
        <f t="shared" si="7"/>
        <v>130331.9</v>
      </c>
      <c r="M13" s="26">
        <f t="shared" si="8"/>
        <v>77.441790267896096</v>
      </c>
      <c r="N13" s="26">
        <f t="shared" si="9"/>
        <v>19.360444691032871</v>
      </c>
      <c r="O13" s="26">
        <f t="shared" si="10"/>
        <v>175800</v>
      </c>
      <c r="P13" s="26">
        <f t="shared" si="10"/>
        <v>43950</v>
      </c>
      <c r="Q13" s="26">
        <f t="shared" si="10"/>
        <v>30428.400000000001</v>
      </c>
      <c r="R13" s="26">
        <f t="shared" si="11"/>
        <v>69.234129692832767</v>
      </c>
      <c r="S13" s="23">
        <f t="shared" si="12"/>
        <v>17.308532423208192</v>
      </c>
      <c r="T13" s="27">
        <v>20000</v>
      </c>
      <c r="U13" s="27">
        <v>5000</v>
      </c>
      <c r="V13" s="26">
        <v>4676.3</v>
      </c>
      <c r="W13" s="26">
        <f t="shared" si="13"/>
        <v>93.52600000000001</v>
      </c>
      <c r="X13" s="23">
        <f t="shared" si="14"/>
        <v>23.381500000000003</v>
      </c>
      <c r="Y13" s="35">
        <v>22800</v>
      </c>
      <c r="Z13" s="35">
        <v>5700</v>
      </c>
      <c r="AA13" s="26">
        <v>5282.8</v>
      </c>
      <c r="AB13" s="26">
        <f t="shared" si="15"/>
        <v>92.680701754385964</v>
      </c>
      <c r="AC13" s="23">
        <f t="shared" si="16"/>
        <v>23.170175438596491</v>
      </c>
      <c r="AD13" s="23">
        <v>133000</v>
      </c>
      <c r="AE13" s="23">
        <v>33250</v>
      </c>
      <c r="AF13" s="23">
        <v>20469.3</v>
      </c>
      <c r="AG13" s="26">
        <f t="shared" si="17"/>
        <v>61.561804511278197</v>
      </c>
      <c r="AH13" s="23">
        <f t="shared" si="18"/>
        <v>15.390451127819549</v>
      </c>
      <c r="AI13" s="27">
        <v>243000</v>
      </c>
      <c r="AJ13" s="27">
        <v>60750</v>
      </c>
      <c r="AK13" s="26">
        <v>53267.6</v>
      </c>
      <c r="AL13" s="26">
        <f t="shared" si="19"/>
        <v>87.683292181069959</v>
      </c>
      <c r="AM13" s="23">
        <f t="shared" si="20"/>
        <v>21.92082304526749</v>
      </c>
      <c r="AN13" s="27">
        <v>31889.5</v>
      </c>
      <c r="AO13" s="27">
        <v>7972.4</v>
      </c>
      <c r="AP13" s="26">
        <v>7645.8</v>
      </c>
      <c r="AQ13" s="26">
        <f t="shared" si="21"/>
        <v>95.903366614821138</v>
      </c>
      <c r="AR13" s="23">
        <f t="shared" si="22"/>
        <v>23.975916837830635</v>
      </c>
      <c r="AS13" s="29">
        <v>0</v>
      </c>
      <c r="AT13" s="29">
        <v>0</v>
      </c>
      <c r="AU13" s="26">
        <v>0</v>
      </c>
      <c r="AV13" s="26" t="e">
        <f t="shared" si="23"/>
        <v>#DIV/0!</v>
      </c>
      <c r="AW13" s="23" t="e">
        <f t="shared" si="24"/>
        <v>#DIV/0!</v>
      </c>
      <c r="AX13" s="28">
        <v>0</v>
      </c>
      <c r="AY13" s="28">
        <v>0</v>
      </c>
      <c r="AZ13" s="23">
        <v>0</v>
      </c>
      <c r="BA13" s="23"/>
      <c r="BB13" s="23"/>
      <c r="BC13" s="23"/>
      <c r="BD13" s="23">
        <v>538802.19999999995</v>
      </c>
      <c r="BE13" s="23">
        <v>134700.5</v>
      </c>
      <c r="BF13" s="23">
        <v>134700.6</v>
      </c>
      <c r="BG13" s="30"/>
      <c r="BH13" s="30"/>
      <c r="BI13" s="30"/>
      <c r="BJ13" s="31">
        <v>5011.3</v>
      </c>
      <c r="BK13" s="31">
        <v>1252.8</v>
      </c>
      <c r="BL13" s="23">
        <v>1032.3</v>
      </c>
      <c r="BM13" s="23"/>
      <c r="BN13" s="23"/>
      <c r="BO13" s="23"/>
      <c r="BP13" s="23"/>
      <c r="BQ13" s="23"/>
      <c r="BR13" s="23"/>
      <c r="BS13" s="26">
        <f t="shared" si="3"/>
        <v>13307</v>
      </c>
      <c r="BT13" s="26">
        <f t="shared" si="3"/>
        <v>3326.7</v>
      </c>
      <c r="BU13" s="26">
        <f t="shared" si="3"/>
        <v>728.19999999999993</v>
      </c>
      <c r="BV13" s="26">
        <f t="shared" si="25"/>
        <v>21.889560224847447</v>
      </c>
      <c r="BW13" s="23">
        <f t="shared" si="26"/>
        <v>5.4723078079206431</v>
      </c>
      <c r="BX13" s="27">
        <v>12637</v>
      </c>
      <c r="BY13" s="27">
        <v>3159.2</v>
      </c>
      <c r="BZ13" s="26">
        <v>546.29999999999995</v>
      </c>
      <c r="CA13" s="23">
        <v>0</v>
      </c>
      <c r="CB13" s="23">
        <v>0</v>
      </c>
      <c r="CC13" s="26">
        <v>18.399999999999999</v>
      </c>
      <c r="CD13" s="23">
        <v>0</v>
      </c>
      <c r="CE13" s="23">
        <v>0</v>
      </c>
      <c r="CF13" s="23">
        <v>6.4</v>
      </c>
      <c r="CG13" s="27">
        <v>670</v>
      </c>
      <c r="CH13" s="27">
        <v>167.5</v>
      </c>
      <c r="CI13" s="23">
        <v>157.1</v>
      </c>
      <c r="CJ13" s="23">
        <v>0</v>
      </c>
      <c r="CK13" s="23">
        <v>0</v>
      </c>
      <c r="CL13" s="23"/>
      <c r="CM13" s="23">
        <v>0</v>
      </c>
      <c r="CN13" s="23">
        <v>0</v>
      </c>
      <c r="CO13" s="23">
        <v>0</v>
      </c>
      <c r="CP13" s="27">
        <v>110</v>
      </c>
      <c r="CQ13" s="27">
        <v>27.5</v>
      </c>
      <c r="CR13" s="23">
        <v>1</v>
      </c>
      <c r="CS13" s="27">
        <v>126380</v>
      </c>
      <c r="CT13" s="27">
        <v>31595</v>
      </c>
      <c r="CU13" s="23">
        <v>21508.6</v>
      </c>
      <c r="CV13" s="23">
        <v>53000</v>
      </c>
      <c r="CW13" s="23">
        <v>13250</v>
      </c>
      <c r="CX13" s="23">
        <v>5878.6</v>
      </c>
      <c r="CY13" s="27">
        <v>79600</v>
      </c>
      <c r="CZ13" s="27">
        <v>19900</v>
      </c>
      <c r="DA13" s="23">
        <v>13586.8</v>
      </c>
      <c r="DB13" s="23">
        <v>1200</v>
      </c>
      <c r="DC13" s="23">
        <v>300</v>
      </c>
      <c r="DD13" s="23">
        <v>400</v>
      </c>
      <c r="DE13" s="23"/>
      <c r="DF13" s="23"/>
      <c r="DG13" s="23"/>
      <c r="DH13" s="23">
        <v>1900</v>
      </c>
      <c r="DI13" s="23">
        <v>475</v>
      </c>
      <c r="DJ13" s="26">
        <v>2765.5</v>
      </c>
      <c r="DK13" s="26"/>
      <c r="DL13" s="26">
        <f t="shared" si="27"/>
        <v>1217000</v>
      </c>
      <c r="DM13" s="26">
        <f t="shared" si="27"/>
        <v>304249.90000000002</v>
      </c>
      <c r="DN13" s="26">
        <f t="shared" si="28"/>
        <v>266064.8</v>
      </c>
      <c r="DO13" s="23"/>
      <c r="DP13" s="23"/>
      <c r="DQ13" s="23"/>
      <c r="DR13" s="23">
        <v>234386.959</v>
      </c>
      <c r="DS13" s="23">
        <v>234386.959</v>
      </c>
      <c r="DT13" s="23">
        <v>56638.5</v>
      </c>
      <c r="DU13" s="23"/>
      <c r="DV13" s="23"/>
      <c r="DW13" s="23"/>
      <c r="DX13" s="23"/>
      <c r="DY13" s="23"/>
      <c r="DZ13" s="23"/>
      <c r="EA13" s="23"/>
      <c r="EB13" s="23"/>
      <c r="EC13" s="23"/>
      <c r="ED13" s="23">
        <v>0</v>
      </c>
      <c r="EE13" s="23">
        <v>0</v>
      </c>
      <c r="EF13" s="26">
        <v>0</v>
      </c>
      <c r="EG13" s="26"/>
      <c r="EH13" s="26">
        <f t="shared" si="4"/>
        <v>234386.959</v>
      </c>
      <c r="EI13" s="26">
        <f t="shared" si="4"/>
        <v>234386.959</v>
      </c>
      <c r="EJ13" s="26">
        <f t="shared" si="5"/>
        <v>56638.5</v>
      </c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x14ac:dyDescent="0.3">
      <c r="A14" s="22">
        <v>5</v>
      </c>
      <c r="B14" s="45" t="s">
        <v>52</v>
      </c>
      <c r="C14" s="23">
        <v>1882.9</v>
      </c>
      <c r="D14" s="34">
        <v>206.7</v>
      </c>
      <c r="E14" s="25">
        <f t="shared" si="6"/>
        <v>12782.099999999999</v>
      </c>
      <c r="F14" s="25">
        <f t="shared" si="6"/>
        <v>3195.5</v>
      </c>
      <c r="G14" s="26">
        <f t="shared" si="0"/>
        <v>2379.6999999999998</v>
      </c>
      <c r="H14" s="26">
        <f t="shared" si="1"/>
        <v>74.470348928180258</v>
      </c>
      <c r="I14" s="26">
        <f t="shared" si="2"/>
        <v>18.617441578457374</v>
      </c>
      <c r="J14" s="26">
        <f t="shared" si="7"/>
        <v>5631.7000000000007</v>
      </c>
      <c r="K14" s="26">
        <f t="shared" si="7"/>
        <v>1407.9</v>
      </c>
      <c r="L14" s="26">
        <f t="shared" si="7"/>
        <v>592.1</v>
      </c>
      <c r="M14" s="26">
        <f t="shared" si="8"/>
        <v>42.055543717593579</v>
      </c>
      <c r="N14" s="26">
        <f t="shared" si="9"/>
        <v>10.513699238240672</v>
      </c>
      <c r="O14" s="26">
        <f t="shared" si="10"/>
        <v>4865.7000000000007</v>
      </c>
      <c r="P14" s="26">
        <f t="shared" si="10"/>
        <v>1216.4000000000001</v>
      </c>
      <c r="Q14" s="26">
        <f t="shared" si="10"/>
        <v>398</v>
      </c>
      <c r="R14" s="26">
        <f t="shared" si="11"/>
        <v>32.719500164419593</v>
      </c>
      <c r="S14" s="23">
        <f t="shared" si="12"/>
        <v>8.1797069280884553</v>
      </c>
      <c r="T14" s="27">
        <v>0</v>
      </c>
      <c r="U14" s="27">
        <v>0</v>
      </c>
      <c r="V14" s="26">
        <v>0</v>
      </c>
      <c r="W14" s="26" t="e">
        <f t="shared" si="13"/>
        <v>#DIV/0!</v>
      </c>
      <c r="X14" s="23" t="e">
        <f t="shared" si="14"/>
        <v>#DIV/0!</v>
      </c>
      <c r="Y14" s="35">
        <v>2150.9</v>
      </c>
      <c r="Z14" s="35">
        <v>537.70000000000005</v>
      </c>
      <c r="AA14" s="26">
        <v>38.700000000000003</v>
      </c>
      <c r="AB14" s="26">
        <f t="shared" si="15"/>
        <v>7.1973219267249391</v>
      </c>
      <c r="AC14" s="23">
        <f t="shared" si="16"/>
        <v>1.799246826909666</v>
      </c>
      <c r="AD14" s="23">
        <v>2714.8</v>
      </c>
      <c r="AE14" s="23">
        <v>678.7</v>
      </c>
      <c r="AF14" s="23">
        <v>359.3</v>
      </c>
      <c r="AG14" s="26">
        <f t="shared" si="17"/>
        <v>52.939443052895243</v>
      </c>
      <c r="AH14" s="23">
        <f t="shared" si="18"/>
        <v>13.234860763223811</v>
      </c>
      <c r="AI14" s="27">
        <v>166</v>
      </c>
      <c r="AJ14" s="27">
        <v>41.5</v>
      </c>
      <c r="AK14" s="26">
        <v>34.1</v>
      </c>
      <c r="AL14" s="26">
        <f t="shared" si="19"/>
        <v>82.168674698795186</v>
      </c>
      <c r="AM14" s="23">
        <f t="shared" si="20"/>
        <v>20.542168674698797</v>
      </c>
      <c r="AN14" s="27">
        <v>0</v>
      </c>
      <c r="AO14" s="27">
        <v>0</v>
      </c>
      <c r="AP14" s="26">
        <v>0</v>
      </c>
      <c r="AQ14" s="26" t="e">
        <f t="shared" si="21"/>
        <v>#DIV/0!</v>
      </c>
      <c r="AR14" s="23" t="e">
        <f t="shared" si="22"/>
        <v>#DIV/0!</v>
      </c>
      <c r="AS14" s="29">
        <v>0</v>
      </c>
      <c r="AT14" s="29">
        <v>0</v>
      </c>
      <c r="AU14" s="26">
        <v>0</v>
      </c>
      <c r="AV14" s="26" t="e">
        <f t="shared" si="23"/>
        <v>#DIV/0!</v>
      </c>
      <c r="AW14" s="23" t="e">
        <f t="shared" si="24"/>
        <v>#DIV/0!</v>
      </c>
      <c r="AX14" s="28">
        <v>0</v>
      </c>
      <c r="AY14" s="28">
        <v>0</v>
      </c>
      <c r="AZ14" s="23">
        <v>0</v>
      </c>
      <c r="BA14" s="23"/>
      <c r="BB14" s="23"/>
      <c r="BC14" s="23"/>
      <c r="BD14" s="23">
        <v>7150.4</v>
      </c>
      <c r="BE14" s="23">
        <v>1787.6</v>
      </c>
      <c r="BF14" s="23">
        <v>1787.6</v>
      </c>
      <c r="BG14" s="30"/>
      <c r="BH14" s="30"/>
      <c r="BI14" s="30"/>
      <c r="BJ14" s="31"/>
      <c r="BK14" s="31"/>
      <c r="BL14" s="23"/>
      <c r="BM14" s="23"/>
      <c r="BN14" s="23"/>
      <c r="BO14" s="23"/>
      <c r="BP14" s="23"/>
      <c r="BQ14" s="23"/>
      <c r="BR14" s="23"/>
      <c r="BS14" s="26">
        <f t="shared" si="3"/>
        <v>600</v>
      </c>
      <c r="BT14" s="26">
        <f t="shared" si="3"/>
        <v>150</v>
      </c>
      <c r="BU14" s="26">
        <f t="shared" si="3"/>
        <v>160</v>
      </c>
      <c r="BV14" s="26">
        <f t="shared" si="25"/>
        <v>106.66666666666667</v>
      </c>
      <c r="BW14" s="23">
        <f t="shared" si="26"/>
        <v>26.666666666666668</v>
      </c>
      <c r="BX14" s="27">
        <v>600</v>
      </c>
      <c r="BY14" s="27">
        <v>150</v>
      </c>
      <c r="BZ14" s="26">
        <v>160</v>
      </c>
      <c r="CA14" s="23"/>
      <c r="CB14" s="23"/>
      <c r="CC14" s="26">
        <v>0</v>
      </c>
      <c r="CD14" s="23">
        <v>0</v>
      </c>
      <c r="CE14" s="23">
        <v>0</v>
      </c>
      <c r="CF14" s="23">
        <v>0</v>
      </c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>
        <v>0</v>
      </c>
      <c r="DC14" s="23"/>
      <c r="DD14" s="23"/>
      <c r="DE14" s="23"/>
      <c r="DF14" s="23"/>
      <c r="DG14" s="23"/>
      <c r="DH14" s="23"/>
      <c r="DI14" s="23"/>
      <c r="DJ14" s="26"/>
      <c r="DK14" s="26"/>
      <c r="DL14" s="26">
        <f t="shared" si="27"/>
        <v>12782.099999999999</v>
      </c>
      <c r="DM14" s="26">
        <f t="shared" si="27"/>
        <v>3195.5</v>
      </c>
      <c r="DN14" s="26">
        <f t="shared" si="28"/>
        <v>2379.6999999999998</v>
      </c>
      <c r="DO14" s="23"/>
      <c r="DP14" s="23"/>
      <c r="DQ14" s="23"/>
      <c r="DR14" s="23">
        <v>0</v>
      </c>
      <c r="DS14" s="23">
        <v>0</v>
      </c>
      <c r="DT14" s="23">
        <v>0</v>
      </c>
      <c r="DU14" s="23"/>
      <c r="DV14" s="23"/>
      <c r="DW14" s="23"/>
      <c r="DX14" s="23"/>
      <c r="DY14" s="23"/>
      <c r="DZ14" s="23"/>
      <c r="EA14" s="23"/>
      <c r="EB14" s="23"/>
      <c r="EC14" s="23"/>
      <c r="ED14" s="23">
        <v>0</v>
      </c>
      <c r="EE14" s="23">
        <v>0</v>
      </c>
      <c r="EF14" s="26">
        <v>0</v>
      </c>
      <c r="EG14" s="26"/>
      <c r="EH14" s="26">
        <f t="shared" si="4"/>
        <v>0</v>
      </c>
      <c r="EI14" s="26">
        <f t="shared" si="4"/>
        <v>0</v>
      </c>
      <c r="EJ14" s="26">
        <f t="shared" si="5"/>
        <v>0</v>
      </c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x14ac:dyDescent="0.3">
      <c r="A15" s="22">
        <v>6</v>
      </c>
      <c r="B15" s="45" t="s">
        <v>53</v>
      </c>
      <c r="C15" s="23">
        <v>579363.30000000005</v>
      </c>
      <c r="D15" s="34">
        <v>8669.4</v>
      </c>
      <c r="E15" s="25">
        <f t="shared" si="6"/>
        <v>2311644.3999999994</v>
      </c>
      <c r="F15" s="25">
        <f t="shared" si="6"/>
        <v>481931.68</v>
      </c>
      <c r="G15" s="26">
        <f t="shared" si="0"/>
        <v>512594.71300000016</v>
      </c>
      <c r="H15" s="26">
        <f t="shared" si="1"/>
        <v>106.36252694572812</v>
      </c>
      <c r="I15" s="26">
        <f t="shared" si="2"/>
        <v>22.174462170738728</v>
      </c>
      <c r="J15" s="26">
        <f t="shared" si="7"/>
        <v>1074443.2</v>
      </c>
      <c r="K15" s="26">
        <f t="shared" si="7"/>
        <v>172631.38</v>
      </c>
      <c r="L15" s="26">
        <f t="shared" si="7"/>
        <v>195746.087</v>
      </c>
      <c r="M15" s="26">
        <f t="shared" si="8"/>
        <v>113.38963229049087</v>
      </c>
      <c r="N15" s="26">
        <f t="shared" si="9"/>
        <v>18.218374596255995</v>
      </c>
      <c r="O15" s="26">
        <f t="shared" si="10"/>
        <v>208482</v>
      </c>
      <c r="P15" s="26">
        <f t="shared" si="10"/>
        <v>31272.3</v>
      </c>
      <c r="Q15" s="26">
        <f t="shared" si="10"/>
        <v>22074.016</v>
      </c>
      <c r="R15" s="26">
        <f t="shared" si="11"/>
        <v>70.586480687381481</v>
      </c>
      <c r="S15" s="23">
        <f t="shared" si="12"/>
        <v>10.587972103107223</v>
      </c>
      <c r="T15" s="27">
        <v>0</v>
      </c>
      <c r="U15" s="27">
        <v>0</v>
      </c>
      <c r="V15" s="26">
        <v>1279.51</v>
      </c>
      <c r="W15" s="26" t="e">
        <f t="shared" si="13"/>
        <v>#DIV/0!</v>
      </c>
      <c r="X15" s="23" t="e">
        <f t="shared" si="14"/>
        <v>#DIV/0!</v>
      </c>
      <c r="Y15" s="35">
        <v>0</v>
      </c>
      <c r="Z15" s="35">
        <v>0</v>
      </c>
      <c r="AA15" s="26">
        <v>7801.5410000000002</v>
      </c>
      <c r="AB15" s="26" t="e">
        <f t="shared" si="15"/>
        <v>#DIV/0!</v>
      </c>
      <c r="AC15" s="23" t="e">
        <f t="shared" si="16"/>
        <v>#DIV/0!</v>
      </c>
      <c r="AD15" s="23">
        <v>208482</v>
      </c>
      <c r="AE15" s="23">
        <v>31272.3</v>
      </c>
      <c r="AF15" s="23">
        <v>12992.965</v>
      </c>
      <c r="AG15" s="26">
        <f t="shared" si="17"/>
        <v>41.547839461760091</v>
      </c>
      <c r="AH15" s="23">
        <f t="shared" si="18"/>
        <v>6.2321759192640132</v>
      </c>
      <c r="AI15" s="27">
        <v>422426</v>
      </c>
      <c r="AJ15" s="27">
        <v>63363.9</v>
      </c>
      <c r="AK15" s="26">
        <v>84389.653000000006</v>
      </c>
      <c r="AL15" s="26">
        <f t="shared" si="19"/>
        <v>133.18254242557671</v>
      </c>
      <c r="AM15" s="23">
        <f t="shared" si="20"/>
        <v>19.977381363836507</v>
      </c>
      <c r="AN15" s="27">
        <v>59094.6</v>
      </c>
      <c r="AO15" s="27">
        <v>14773.6</v>
      </c>
      <c r="AP15" s="26">
        <v>20269.419999999998</v>
      </c>
      <c r="AQ15" s="26">
        <f t="shared" si="21"/>
        <v>137.20027616830021</v>
      </c>
      <c r="AR15" s="23">
        <f t="shared" si="22"/>
        <v>34.299952956784537</v>
      </c>
      <c r="AS15" s="29">
        <v>44100</v>
      </c>
      <c r="AT15" s="29">
        <v>6650</v>
      </c>
      <c r="AU15" s="26">
        <v>9639</v>
      </c>
      <c r="AV15" s="26">
        <f t="shared" si="23"/>
        <v>144.94736842105263</v>
      </c>
      <c r="AW15" s="23">
        <f t="shared" si="24"/>
        <v>21.857142857142858</v>
      </c>
      <c r="AX15" s="28">
        <v>0</v>
      </c>
      <c r="AY15" s="28">
        <v>0</v>
      </c>
      <c r="AZ15" s="23">
        <v>0</v>
      </c>
      <c r="BA15" s="23"/>
      <c r="BB15" s="23"/>
      <c r="BC15" s="23"/>
      <c r="BD15" s="23">
        <v>1227888.7</v>
      </c>
      <c r="BE15" s="23">
        <v>306972.17499999999</v>
      </c>
      <c r="BF15" s="23">
        <v>306972.2</v>
      </c>
      <c r="BG15" s="30"/>
      <c r="BH15" s="30"/>
      <c r="BI15" s="30"/>
      <c r="BJ15" s="31">
        <v>2832.5</v>
      </c>
      <c r="BK15" s="31">
        <v>708.125</v>
      </c>
      <c r="BL15" s="23">
        <v>583.5</v>
      </c>
      <c r="BM15" s="23"/>
      <c r="BN15" s="23"/>
      <c r="BO15" s="23"/>
      <c r="BP15" s="23"/>
      <c r="BQ15" s="23"/>
      <c r="BR15" s="23"/>
      <c r="BS15" s="26">
        <f t="shared" si="3"/>
        <v>65036.9</v>
      </c>
      <c r="BT15" s="26">
        <f t="shared" si="3"/>
        <v>11259.2</v>
      </c>
      <c r="BU15" s="26">
        <f t="shared" si="3"/>
        <v>11254.264999999999</v>
      </c>
      <c r="BV15" s="26">
        <f t="shared" si="25"/>
        <v>99.956169177206192</v>
      </c>
      <c r="BW15" s="23">
        <f t="shared" si="26"/>
        <v>17.304430254209532</v>
      </c>
      <c r="BX15" s="27">
        <v>60613</v>
      </c>
      <c r="BY15" s="27">
        <v>10153.200000000001</v>
      </c>
      <c r="BZ15" s="26">
        <v>9349.509</v>
      </c>
      <c r="CA15" s="23">
        <v>0</v>
      </c>
      <c r="CB15" s="23">
        <v>0</v>
      </c>
      <c r="CC15" s="26">
        <v>813.63099999999997</v>
      </c>
      <c r="CD15" s="23">
        <v>0</v>
      </c>
      <c r="CE15" s="23">
        <v>0</v>
      </c>
      <c r="CF15" s="23">
        <v>0</v>
      </c>
      <c r="CG15" s="27">
        <v>4423.8999999999996</v>
      </c>
      <c r="CH15" s="27">
        <v>1106</v>
      </c>
      <c r="CI15" s="23">
        <v>1091.125</v>
      </c>
      <c r="CJ15" s="23">
        <v>0</v>
      </c>
      <c r="CK15" s="23">
        <v>0</v>
      </c>
      <c r="CL15" s="23"/>
      <c r="CM15" s="23">
        <v>6480</v>
      </c>
      <c r="CN15" s="23">
        <v>1620</v>
      </c>
      <c r="CO15" s="23">
        <v>1199.4000000000001</v>
      </c>
      <c r="CP15" s="27">
        <v>7168.5</v>
      </c>
      <c r="CQ15" s="27">
        <v>1792.1</v>
      </c>
      <c r="CR15" s="23">
        <v>1178.2</v>
      </c>
      <c r="CS15" s="27">
        <v>235135.2</v>
      </c>
      <c r="CT15" s="27">
        <v>35270.28</v>
      </c>
      <c r="CU15" s="23">
        <v>41500.317999999999</v>
      </c>
      <c r="CV15" s="23">
        <v>84129</v>
      </c>
      <c r="CW15" s="23">
        <v>12619.4</v>
      </c>
      <c r="CX15" s="23">
        <v>17399.558000000001</v>
      </c>
      <c r="CY15" s="27">
        <v>28000</v>
      </c>
      <c r="CZ15" s="27">
        <v>7000</v>
      </c>
      <c r="DA15" s="26">
        <v>5291.2150000000001</v>
      </c>
      <c r="DB15" s="23">
        <v>1500</v>
      </c>
      <c r="DC15" s="23">
        <v>375</v>
      </c>
      <c r="DD15" s="23">
        <v>0</v>
      </c>
      <c r="DE15" s="23"/>
      <c r="DF15" s="23"/>
      <c r="DG15" s="23"/>
      <c r="DH15" s="23">
        <v>3500</v>
      </c>
      <c r="DI15" s="23">
        <v>875</v>
      </c>
      <c r="DJ15" s="26">
        <v>150</v>
      </c>
      <c r="DK15" s="26"/>
      <c r="DL15" s="26">
        <f t="shared" si="27"/>
        <v>2311644.3999999994</v>
      </c>
      <c r="DM15" s="26">
        <f t="shared" si="27"/>
        <v>481931.68</v>
      </c>
      <c r="DN15" s="26">
        <f t="shared" si="28"/>
        <v>504501.18700000015</v>
      </c>
      <c r="DO15" s="23"/>
      <c r="DP15" s="23"/>
      <c r="DQ15" s="23"/>
      <c r="DR15" s="23">
        <v>0</v>
      </c>
      <c r="DS15" s="23">
        <v>0</v>
      </c>
      <c r="DT15" s="23">
        <v>8093.5259999999998</v>
      </c>
      <c r="DU15" s="23"/>
      <c r="DV15" s="23"/>
      <c r="DW15" s="23"/>
      <c r="DX15" s="23"/>
      <c r="DY15" s="23"/>
      <c r="DZ15" s="23"/>
      <c r="EA15" s="23"/>
      <c r="EB15" s="23"/>
      <c r="EC15" s="23"/>
      <c r="ED15" s="23">
        <v>7800</v>
      </c>
      <c r="EE15" s="23">
        <v>1950</v>
      </c>
      <c r="EF15" s="26">
        <v>0</v>
      </c>
      <c r="EG15" s="26"/>
      <c r="EH15" s="26">
        <f t="shared" si="4"/>
        <v>7800</v>
      </c>
      <c r="EI15" s="26">
        <f t="shared" si="4"/>
        <v>1950</v>
      </c>
      <c r="EJ15" s="26">
        <f t="shared" si="5"/>
        <v>8093.5259999999998</v>
      </c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x14ac:dyDescent="0.3">
      <c r="A16" s="22">
        <v>7</v>
      </c>
      <c r="B16" s="45" t="s">
        <v>51</v>
      </c>
      <c r="C16" s="23">
        <v>420427.5</v>
      </c>
      <c r="D16" s="34">
        <v>0</v>
      </c>
      <c r="E16" s="25">
        <f t="shared" si="6"/>
        <v>3286599.7</v>
      </c>
      <c r="F16" s="25">
        <f t="shared" si="6"/>
        <v>771649.9</v>
      </c>
      <c r="G16" s="26">
        <f t="shared" si="0"/>
        <v>930621.80000000016</v>
      </c>
      <c r="H16" s="26">
        <f t="shared" si="1"/>
        <v>120.60155777898763</v>
      </c>
      <c r="I16" s="26">
        <f t="shared" si="2"/>
        <v>28.315641847104171</v>
      </c>
      <c r="J16" s="26">
        <f t="shared" si="7"/>
        <v>942300</v>
      </c>
      <c r="K16" s="26">
        <f t="shared" si="7"/>
        <v>185575</v>
      </c>
      <c r="L16" s="26">
        <f t="shared" si="7"/>
        <v>188300.19999999998</v>
      </c>
      <c r="M16" s="26">
        <f t="shared" si="8"/>
        <v>101.46851677219453</v>
      </c>
      <c r="N16" s="26">
        <f t="shared" si="9"/>
        <v>19.983041494216277</v>
      </c>
      <c r="O16" s="26">
        <f t="shared" si="10"/>
        <v>291500</v>
      </c>
      <c r="P16" s="26">
        <f t="shared" si="10"/>
        <v>32875</v>
      </c>
      <c r="Q16" s="26">
        <f t="shared" si="10"/>
        <v>40805.9</v>
      </c>
      <c r="R16" s="26">
        <f t="shared" si="11"/>
        <v>124.12441064638784</v>
      </c>
      <c r="S16" s="23">
        <f t="shared" si="12"/>
        <v>13.99859348198971</v>
      </c>
      <c r="T16" s="27">
        <v>6000</v>
      </c>
      <c r="U16" s="27">
        <v>1500</v>
      </c>
      <c r="V16" s="26">
        <v>1953.1</v>
      </c>
      <c r="W16" s="26">
        <f t="shared" si="13"/>
        <v>130.20666666666668</v>
      </c>
      <c r="X16" s="23">
        <f t="shared" si="14"/>
        <v>32.551666666666669</v>
      </c>
      <c r="Y16" s="35">
        <v>25500</v>
      </c>
      <c r="Z16" s="35">
        <v>6375</v>
      </c>
      <c r="AA16" s="26">
        <v>18140.400000000001</v>
      </c>
      <c r="AB16" s="26">
        <f t="shared" si="15"/>
        <v>284.55529411764707</v>
      </c>
      <c r="AC16" s="23">
        <f t="shared" si="16"/>
        <v>71.138823529411766</v>
      </c>
      <c r="AD16" s="23">
        <v>260000</v>
      </c>
      <c r="AE16" s="23">
        <v>25000</v>
      </c>
      <c r="AF16" s="23">
        <v>20712.400000000001</v>
      </c>
      <c r="AG16" s="26">
        <f t="shared" si="17"/>
        <v>82.849599999999995</v>
      </c>
      <c r="AH16" s="23">
        <f t="shared" si="18"/>
        <v>7.9663076923076934</v>
      </c>
      <c r="AI16" s="27">
        <v>420000</v>
      </c>
      <c r="AJ16" s="27">
        <v>105000</v>
      </c>
      <c r="AK16" s="26">
        <v>92659</v>
      </c>
      <c r="AL16" s="26">
        <f t="shared" si="19"/>
        <v>88.246666666666655</v>
      </c>
      <c r="AM16" s="23">
        <f t="shared" si="20"/>
        <v>22.061666666666664</v>
      </c>
      <c r="AN16" s="27">
        <v>18300</v>
      </c>
      <c r="AO16" s="27">
        <v>4575</v>
      </c>
      <c r="AP16" s="26">
        <v>9164.5</v>
      </c>
      <c r="AQ16" s="26">
        <f t="shared" si="21"/>
        <v>200.31693989071039</v>
      </c>
      <c r="AR16" s="23">
        <f t="shared" si="22"/>
        <v>50.079234972677597</v>
      </c>
      <c r="AS16" s="29">
        <v>0</v>
      </c>
      <c r="AT16" s="29">
        <v>0</v>
      </c>
      <c r="AU16" s="26">
        <v>0</v>
      </c>
      <c r="AV16" s="26" t="e">
        <f t="shared" si="23"/>
        <v>#DIV/0!</v>
      </c>
      <c r="AW16" s="23" t="e">
        <f t="shared" si="24"/>
        <v>#DIV/0!</v>
      </c>
      <c r="AX16" s="28">
        <v>0</v>
      </c>
      <c r="AY16" s="28">
        <v>0</v>
      </c>
      <c r="AZ16" s="23">
        <v>0</v>
      </c>
      <c r="BA16" s="23"/>
      <c r="BB16" s="23"/>
      <c r="BC16" s="23"/>
      <c r="BD16" s="23">
        <v>2344299.7000000002</v>
      </c>
      <c r="BE16" s="23">
        <v>586074.9</v>
      </c>
      <c r="BF16" s="23">
        <v>586074.9</v>
      </c>
      <c r="BG16" s="30"/>
      <c r="BH16" s="30"/>
      <c r="BI16" s="30"/>
      <c r="BJ16" s="31">
        <v>0</v>
      </c>
      <c r="BK16" s="31">
        <v>0</v>
      </c>
      <c r="BL16" s="23">
        <v>1077.3</v>
      </c>
      <c r="BM16" s="23"/>
      <c r="BN16" s="23"/>
      <c r="BO16" s="23"/>
      <c r="BP16" s="23"/>
      <c r="BQ16" s="23"/>
      <c r="BR16" s="23"/>
      <c r="BS16" s="26">
        <f t="shared" si="3"/>
        <v>52500</v>
      </c>
      <c r="BT16" s="26">
        <f t="shared" si="3"/>
        <v>13125</v>
      </c>
      <c r="BU16" s="26">
        <f t="shared" si="3"/>
        <v>12176.8</v>
      </c>
      <c r="BV16" s="26">
        <f t="shared" si="25"/>
        <v>92.775619047619045</v>
      </c>
      <c r="BW16" s="23">
        <f t="shared" si="26"/>
        <v>23.193904761904761</v>
      </c>
      <c r="BX16" s="27">
        <v>40000</v>
      </c>
      <c r="BY16" s="27">
        <v>10000</v>
      </c>
      <c r="BZ16" s="26">
        <v>9080.4</v>
      </c>
      <c r="CA16" s="23">
        <v>0</v>
      </c>
      <c r="CB16" s="23">
        <v>0</v>
      </c>
      <c r="CC16" s="26">
        <v>60</v>
      </c>
      <c r="CD16" s="23">
        <v>0</v>
      </c>
      <c r="CE16" s="23">
        <v>0</v>
      </c>
      <c r="CF16" s="23">
        <v>0</v>
      </c>
      <c r="CG16" s="27">
        <v>12500</v>
      </c>
      <c r="CH16" s="27">
        <v>3125</v>
      </c>
      <c r="CI16" s="23">
        <v>3036.4</v>
      </c>
      <c r="CJ16" s="23">
        <v>0</v>
      </c>
      <c r="CK16" s="23">
        <v>0</v>
      </c>
      <c r="CL16" s="23"/>
      <c r="CM16" s="23"/>
      <c r="CN16" s="23"/>
      <c r="CO16" s="23"/>
      <c r="CP16" s="27">
        <v>25000</v>
      </c>
      <c r="CQ16" s="27">
        <v>6250</v>
      </c>
      <c r="CR16" s="23">
        <v>7055.5</v>
      </c>
      <c r="CS16" s="27">
        <v>112000</v>
      </c>
      <c r="CT16" s="27">
        <v>18000</v>
      </c>
      <c r="CU16" s="23">
        <v>19634.099999999999</v>
      </c>
      <c r="CV16" s="23">
        <v>25000</v>
      </c>
      <c r="CW16" s="23">
        <v>6250</v>
      </c>
      <c r="CX16" s="23">
        <v>5028.6000000000004</v>
      </c>
      <c r="CY16" s="27">
        <v>23000</v>
      </c>
      <c r="CZ16" s="27">
        <v>5750</v>
      </c>
      <c r="DA16" s="23">
        <v>5576.5</v>
      </c>
      <c r="DB16" s="23">
        <v>0</v>
      </c>
      <c r="DC16" s="23">
        <v>0</v>
      </c>
      <c r="DD16" s="23">
        <v>540</v>
      </c>
      <c r="DE16" s="23"/>
      <c r="DF16" s="23"/>
      <c r="DG16" s="23"/>
      <c r="DH16" s="23">
        <v>0</v>
      </c>
      <c r="DI16" s="23">
        <v>0</v>
      </c>
      <c r="DJ16" s="26">
        <v>687.9</v>
      </c>
      <c r="DK16" s="26"/>
      <c r="DL16" s="26">
        <f t="shared" si="27"/>
        <v>3286599.7</v>
      </c>
      <c r="DM16" s="26">
        <f t="shared" si="27"/>
        <v>771649.9</v>
      </c>
      <c r="DN16" s="26">
        <f t="shared" si="28"/>
        <v>775452.40000000014</v>
      </c>
      <c r="DO16" s="23"/>
      <c r="DP16" s="23"/>
      <c r="DQ16" s="23"/>
      <c r="DR16" s="23">
        <v>0</v>
      </c>
      <c r="DS16" s="23">
        <v>0</v>
      </c>
      <c r="DT16" s="23">
        <v>155169.4</v>
      </c>
      <c r="DU16" s="23"/>
      <c r="DV16" s="23"/>
      <c r="DW16" s="23"/>
      <c r="DX16" s="23"/>
      <c r="DY16" s="23"/>
      <c r="DZ16" s="23"/>
      <c r="EA16" s="23"/>
      <c r="EB16" s="23"/>
      <c r="EC16" s="23"/>
      <c r="ED16" s="52">
        <v>157245.5</v>
      </c>
      <c r="EE16" s="52">
        <v>157245.5</v>
      </c>
      <c r="EF16" s="26">
        <v>0</v>
      </c>
      <c r="EG16" s="26"/>
      <c r="EH16" s="26">
        <f t="shared" si="4"/>
        <v>157245.5</v>
      </c>
      <c r="EI16" s="26">
        <f t="shared" si="4"/>
        <v>157245.5</v>
      </c>
      <c r="EJ16" s="26">
        <f t="shared" si="5"/>
        <v>155169.4</v>
      </c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x14ac:dyDescent="0.3">
      <c r="A17" s="22">
        <v>8</v>
      </c>
      <c r="B17" s="45" t="s">
        <v>61</v>
      </c>
      <c r="C17" s="23">
        <v>4752.2</v>
      </c>
      <c r="D17" s="34">
        <v>0</v>
      </c>
      <c r="E17" s="25">
        <f t="shared" si="6"/>
        <v>651104</v>
      </c>
      <c r="F17" s="25">
        <f t="shared" si="6"/>
        <v>137200.90000000002</v>
      </c>
      <c r="G17" s="26">
        <f t="shared" si="0"/>
        <v>148203.5</v>
      </c>
      <c r="H17" s="26">
        <f t="shared" si="1"/>
        <v>108.01933515013384</v>
      </c>
      <c r="I17" s="26">
        <f t="shared" si="2"/>
        <v>22.761878286725317</v>
      </c>
      <c r="J17" s="26">
        <f t="shared" si="7"/>
        <v>224100</v>
      </c>
      <c r="K17" s="26">
        <f t="shared" si="7"/>
        <v>30450</v>
      </c>
      <c r="L17" s="26">
        <f t="shared" si="7"/>
        <v>41500.6</v>
      </c>
      <c r="M17" s="26">
        <f t="shared" si="8"/>
        <v>136.29096880131362</v>
      </c>
      <c r="N17" s="26">
        <f t="shared" si="9"/>
        <v>18.518786256135652</v>
      </c>
      <c r="O17" s="26">
        <f t="shared" si="10"/>
        <v>108000</v>
      </c>
      <c r="P17" s="26">
        <f t="shared" si="10"/>
        <v>12250</v>
      </c>
      <c r="Q17" s="26">
        <f t="shared" si="10"/>
        <v>14070.599999999999</v>
      </c>
      <c r="R17" s="26">
        <f t="shared" si="11"/>
        <v>114.86204081632651</v>
      </c>
      <c r="S17" s="23">
        <f t="shared" si="12"/>
        <v>13.028333333333331</v>
      </c>
      <c r="T17" s="27">
        <v>1000</v>
      </c>
      <c r="U17" s="27">
        <v>650</v>
      </c>
      <c r="V17" s="26">
        <v>690</v>
      </c>
      <c r="W17" s="26">
        <f t="shared" si="13"/>
        <v>106.15384615384616</v>
      </c>
      <c r="X17" s="23">
        <f t="shared" si="14"/>
        <v>69</v>
      </c>
      <c r="Y17" s="35">
        <v>25000</v>
      </c>
      <c r="Z17" s="35">
        <v>600</v>
      </c>
      <c r="AA17" s="26">
        <v>2196.6999999999998</v>
      </c>
      <c r="AB17" s="26">
        <f t="shared" si="15"/>
        <v>366.11666666666667</v>
      </c>
      <c r="AC17" s="23">
        <f t="shared" si="16"/>
        <v>8.7867999999999995</v>
      </c>
      <c r="AD17" s="23">
        <v>82000</v>
      </c>
      <c r="AE17" s="23">
        <v>11000</v>
      </c>
      <c r="AF17" s="23">
        <v>11183.9</v>
      </c>
      <c r="AG17" s="26">
        <f t="shared" si="17"/>
        <v>101.67181818181818</v>
      </c>
      <c r="AH17" s="23">
        <f t="shared" si="18"/>
        <v>13.638902439024388</v>
      </c>
      <c r="AI17" s="27">
        <v>75000</v>
      </c>
      <c r="AJ17" s="27">
        <v>16000</v>
      </c>
      <c r="AK17" s="26">
        <v>20390.8</v>
      </c>
      <c r="AL17" s="26">
        <f t="shared" si="19"/>
        <v>127.4425</v>
      </c>
      <c r="AM17" s="23">
        <f t="shared" si="20"/>
        <v>27.18773333333333</v>
      </c>
      <c r="AN17" s="27">
        <v>3600</v>
      </c>
      <c r="AO17" s="27">
        <v>100</v>
      </c>
      <c r="AP17" s="26">
        <v>288.8</v>
      </c>
      <c r="AQ17" s="26">
        <f t="shared" si="21"/>
        <v>288.8</v>
      </c>
      <c r="AR17" s="23">
        <f t="shared" si="22"/>
        <v>8.0222222222222221</v>
      </c>
      <c r="AS17" s="29">
        <v>2500</v>
      </c>
      <c r="AT17" s="29">
        <v>400</v>
      </c>
      <c r="AU17" s="26">
        <v>584.9</v>
      </c>
      <c r="AV17" s="26">
        <f t="shared" si="23"/>
        <v>146.22499999999999</v>
      </c>
      <c r="AW17" s="23">
        <f t="shared" si="24"/>
        <v>23.396000000000001</v>
      </c>
      <c r="AX17" s="28">
        <v>0</v>
      </c>
      <c r="AY17" s="28">
        <v>0</v>
      </c>
      <c r="AZ17" s="23">
        <v>0</v>
      </c>
      <c r="BA17" s="23"/>
      <c r="BB17" s="23"/>
      <c r="BC17" s="23"/>
      <c r="BD17" s="23">
        <v>425914.5</v>
      </c>
      <c r="BE17" s="23">
        <v>106478.6</v>
      </c>
      <c r="BF17" s="23">
        <v>106478.6</v>
      </c>
      <c r="BG17" s="30"/>
      <c r="BH17" s="30"/>
      <c r="BI17" s="30"/>
      <c r="BJ17" s="31">
        <v>1089.5</v>
      </c>
      <c r="BK17" s="31">
        <v>272.3</v>
      </c>
      <c r="BL17" s="23">
        <v>224.3</v>
      </c>
      <c r="BM17" s="23"/>
      <c r="BN17" s="23"/>
      <c r="BO17" s="23"/>
      <c r="BP17" s="23"/>
      <c r="BQ17" s="23"/>
      <c r="BR17" s="23"/>
      <c r="BS17" s="26">
        <f t="shared" si="3"/>
        <v>11000</v>
      </c>
      <c r="BT17" s="26">
        <f t="shared" si="3"/>
        <v>900</v>
      </c>
      <c r="BU17" s="26">
        <f t="shared" si="3"/>
        <v>1180.2</v>
      </c>
      <c r="BV17" s="26">
        <f t="shared" si="25"/>
        <v>131.13333333333335</v>
      </c>
      <c r="BW17" s="23">
        <f t="shared" si="26"/>
        <v>10.729090909090909</v>
      </c>
      <c r="BX17" s="27">
        <v>10000</v>
      </c>
      <c r="BY17" s="27">
        <v>700</v>
      </c>
      <c r="BZ17" s="26">
        <v>1030.5</v>
      </c>
      <c r="CA17" s="23">
        <v>0</v>
      </c>
      <c r="CB17" s="23">
        <v>0</v>
      </c>
      <c r="CC17" s="26">
        <v>0</v>
      </c>
      <c r="CD17" s="23">
        <v>0</v>
      </c>
      <c r="CE17" s="23">
        <v>0</v>
      </c>
      <c r="CF17" s="23">
        <v>0</v>
      </c>
      <c r="CG17" s="27">
        <v>1000</v>
      </c>
      <c r="CH17" s="27">
        <v>200</v>
      </c>
      <c r="CI17" s="23">
        <v>149.69999999999999</v>
      </c>
      <c r="CJ17" s="23">
        <v>0</v>
      </c>
      <c r="CK17" s="23">
        <v>0</v>
      </c>
      <c r="CL17" s="23"/>
      <c r="CM17" s="23"/>
      <c r="CN17" s="23"/>
      <c r="CO17" s="23"/>
      <c r="CP17" s="27"/>
      <c r="CQ17" s="27"/>
      <c r="CR17" s="23">
        <v>789.3</v>
      </c>
      <c r="CS17" s="27">
        <v>11000</v>
      </c>
      <c r="CT17" s="27">
        <v>200</v>
      </c>
      <c r="CU17" s="23">
        <v>1213.5999999999999</v>
      </c>
      <c r="CV17" s="23">
        <v>3000</v>
      </c>
      <c r="CW17" s="23">
        <v>75</v>
      </c>
      <c r="CX17" s="23">
        <v>169.4</v>
      </c>
      <c r="CY17" s="27">
        <v>11000</v>
      </c>
      <c r="CZ17" s="27">
        <v>200</v>
      </c>
      <c r="DA17" s="23">
        <v>1898</v>
      </c>
      <c r="DB17" s="23">
        <v>0</v>
      </c>
      <c r="DC17" s="23"/>
      <c r="DD17" s="23"/>
      <c r="DE17" s="23"/>
      <c r="DF17" s="23"/>
      <c r="DG17" s="23"/>
      <c r="DH17" s="23">
        <v>2000</v>
      </c>
      <c r="DI17" s="23">
        <v>400</v>
      </c>
      <c r="DJ17" s="53">
        <v>1084.4000000000001</v>
      </c>
      <c r="DK17" s="26"/>
      <c r="DL17" s="26">
        <f t="shared" si="27"/>
        <v>651104</v>
      </c>
      <c r="DM17" s="26">
        <f t="shared" si="27"/>
        <v>137200.90000000002</v>
      </c>
      <c r="DN17" s="26">
        <f t="shared" si="28"/>
        <v>148203.5</v>
      </c>
      <c r="DO17" s="23"/>
      <c r="DP17" s="23"/>
      <c r="DQ17" s="23"/>
      <c r="DR17" s="23">
        <v>0</v>
      </c>
      <c r="DS17" s="23">
        <v>0</v>
      </c>
      <c r="DT17" s="23">
        <v>0</v>
      </c>
      <c r="DU17" s="23"/>
      <c r="DV17" s="23"/>
      <c r="DW17" s="23"/>
      <c r="DX17" s="23"/>
      <c r="DY17" s="23"/>
      <c r="DZ17" s="23"/>
      <c r="EA17" s="23"/>
      <c r="EB17" s="23"/>
      <c r="EC17" s="23"/>
      <c r="ED17" s="23">
        <v>70971</v>
      </c>
      <c r="EE17" s="23">
        <v>0</v>
      </c>
      <c r="EF17" s="26">
        <v>0</v>
      </c>
      <c r="EG17" s="26"/>
      <c r="EH17" s="26">
        <f t="shared" si="4"/>
        <v>70971</v>
      </c>
      <c r="EI17" s="26">
        <f t="shared" si="4"/>
        <v>0</v>
      </c>
      <c r="EJ17" s="26">
        <f t="shared" si="5"/>
        <v>0</v>
      </c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46" t="s">
        <v>54</v>
      </c>
      <c r="C18" s="36">
        <f>SUM(C10:C17)</f>
        <v>2008589.5</v>
      </c>
      <c r="D18" s="36">
        <f>SUM(D10:D17)</f>
        <v>26446.6</v>
      </c>
      <c r="E18" s="36">
        <f>SUM(E10:E17)</f>
        <v>12535997.259</v>
      </c>
      <c r="F18" s="36">
        <f>SUM(F10:F17)</f>
        <v>3609648.0389999999</v>
      </c>
      <c r="G18" s="36">
        <f>SUM(G10:G17)</f>
        <v>2980264.8830000004</v>
      </c>
      <c r="H18" s="26">
        <f>G18/F18*100</f>
        <v>82.563863590025775</v>
      </c>
      <c r="I18" s="26">
        <f>G18/E18*100</f>
        <v>23.773656147382859</v>
      </c>
      <c r="J18" s="36">
        <f>SUM(J10:J17)</f>
        <v>4661361.4000000004</v>
      </c>
      <c r="K18" s="36">
        <f>SUM(K10:K17)</f>
        <v>890612.17999999993</v>
      </c>
      <c r="L18" s="36">
        <f>SUM(L10:L17)</f>
        <v>981358.65700000001</v>
      </c>
      <c r="M18" s="26">
        <f>L18/K18*100</f>
        <v>110.18922478693251</v>
      </c>
      <c r="N18" s="26">
        <f>L18/J18*100</f>
        <v>21.05304808590898</v>
      </c>
      <c r="O18" s="36">
        <f>SUM(O10:O17)</f>
        <v>1184343.7</v>
      </c>
      <c r="P18" s="36">
        <f>SUM(P10:P17)</f>
        <v>179579.09999999998</v>
      </c>
      <c r="Q18" s="36">
        <f>SUM(Q10:Q17)</f>
        <v>169502.71900000001</v>
      </c>
      <c r="R18" s="26">
        <f>Q18/P18*100</f>
        <v>94.388889909794642</v>
      </c>
      <c r="S18" s="23">
        <f>Q18/O18*100</f>
        <v>14.311953447297437</v>
      </c>
      <c r="T18" s="36">
        <f>SUM(T10:T17)</f>
        <v>60824.6</v>
      </c>
      <c r="U18" s="36">
        <f>SUM(U10:U17)</f>
        <v>10143.700000000001</v>
      </c>
      <c r="V18" s="36">
        <f>SUM(V10:V17)</f>
        <v>17505.915000000001</v>
      </c>
      <c r="W18" s="26">
        <f>V18/U18*100</f>
        <v>172.57918708163686</v>
      </c>
      <c r="X18" s="23">
        <f>V18/T18*100</f>
        <v>28.780978419915627</v>
      </c>
      <c r="Y18" s="36">
        <f>SUM(Y10:Y17)</f>
        <v>126699.2</v>
      </c>
      <c r="Z18" s="36">
        <f>SUM(Z10:Z17)</f>
        <v>24299.9</v>
      </c>
      <c r="AA18" s="36">
        <f>SUM(AA10:AA17)</f>
        <v>53401.651999999995</v>
      </c>
      <c r="AB18" s="26">
        <f>AA18/Z18*100</f>
        <v>219.76078913904993</v>
      </c>
      <c r="AC18" s="23">
        <f>AA18/Y18*100</f>
        <v>42.148373470392862</v>
      </c>
      <c r="AD18" s="36">
        <f>SUM(AD10:AD17)</f>
        <v>996819.89999999991</v>
      </c>
      <c r="AE18" s="36">
        <f>SUM(AE10:AE17)</f>
        <v>145135.5</v>
      </c>
      <c r="AF18" s="36">
        <f>SUM(AF10:AF17)</f>
        <v>98595.152000000002</v>
      </c>
      <c r="AG18" s="26">
        <f t="shared" si="17"/>
        <v>67.933174171722285</v>
      </c>
      <c r="AH18" s="23">
        <f t="shared" si="18"/>
        <v>9.8909694720179662</v>
      </c>
      <c r="AI18" s="36">
        <f>SUM(AI10:AI17)</f>
        <v>1799373.2</v>
      </c>
      <c r="AJ18" s="36">
        <f>SUM(AJ10:AJ17)</f>
        <v>369072.6</v>
      </c>
      <c r="AK18" s="36">
        <f>SUM(AK10:AK17)</f>
        <v>422409.92499999999</v>
      </c>
      <c r="AL18" s="26">
        <f>AK18/AJ18*100</f>
        <v>114.45171627479256</v>
      </c>
      <c r="AM18" s="23">
        <f>AK18/AI18*100</f>
        <v>23.475392708972212</v>
      </c>
      <c r="AN18" s="36">
        <f>SUM(AN10:AN17)</f>
        <v>198439.9</v>
      </c>
      <c r="AO18" s="36">
        <f>SUM(AO10:AO17)</f>
        <v>53958.799999999996</v>
      </c>
      <c r="AP18" s="36">
        <f>SUM(AP10:AP17)</f>
        <v>82851.990000000005</v>
      </c>
      <c r="AQ18" s="26">
        <f>AP18/AO18*100</f>
        <v>153.54676160329734</v>
      </c>
      <c r="AR18" s="23">
        <f>AP18/AN18*100</f>
        <v>41.751678971819686</v>
      </c>
      <c r="AS18" s="36">
        <f>SUM(AS10:AS17)</f>
        <v>80600</v>
      </c>
      <c r="AT18" s="36">
        <f>SUM(AT10:AT17)</f>
        <v>14950</v>
      </c>
      <c r="AU18" s="36">
        <f>SUM(AU10:AU17)</f>
        <v>21011.300000000003</v>
      </c>
      <c r="AV18" s="26">
        <f>AU18/AT18*100</f>
        <v>140.54381270903011</v>
      </c>
      <c r="AW18" s="23">
        <f>AU18/AS18*100</f>
        <v>26.06861042183623</v>
      </c>
      <c r="AX18" s="36">
        <f t="shared" ref="AX18:BU18" si="29">SUM(AX10:AX17)</f>
        <v>0</v>
      </c>
      <c r="AY18" s="36">
        <f t="shared" si="29"/>
        <v>0</v>
      </c>
      <c r="AZ18" s="36">
        <f t="shared" si="29"/>
        <v>0</v>
      </c>
      <c r="BA18" s="36">
        <f t="shared" si="29"/>
        <v>0</v>
      </c>
      <c r="BB18" s="36">
        <f t="shared" si="29"/>
        <v>0</v>
      </c>
      <c r="BC18" s="36">
        <f t="shared" si="29"/>
        <v>0</v>
      </c>
      <c r="BD18" s="36">
        <f t="shared" si="29"/>
        <v>6849910.4000000004</v>
      </c>
      <c r="BE18" s="36">
        <f t="shared" si="29"/>
        <v>1712477.4750000001</v>
      </c>
      <c r="BF18" s="36">
        <f t="shared" si="29"/>
        <v>1712477.6</v>
      </c>
      <c r="BG18" s="36">
        <f t="shared" si="29"/>
        <v>0</v>
      </c>
      <c r="BH18" s="36">
        <f t="shared" si="29"/>
        <v>0</v>
      </c>
      <c r="BI18" s="36">
        <f t="shared" si="29"/>
        <v>0</v>
      </c>
      <c r="BJ18" s="36">
        <f t="shared" si="29"/>
        <v>11983.7</v>
      </c>
      <c r="BK18" s="36">
        <f t="shared" si="29"/>
        <v>2805.3250000000003</v>
      </c>
      <c r="BL18" s="36">
        <f t="shared" si="29"/>
        <v>3680.5</v>
      </c>
      <c r="BM18" s="36">
        <f t="shared" si="29"/>
        <v>0</v>
      </c>
      <c r="BN18" s="36">
        <f t="shared" si="29"/>
        <v>0</v>
      </c>
      <c r="BO18" s="36">
        <f t="shared" si="29"/>
        <v>0</v>
      </c>
      <c r="BP18" s="36">
        <f t="shared" si="29"/>
        <v>0</v>
      </c>
      <c r="BQ18" s="36">
        <f t="shared" si="29"/>
        <v>0</v>
      </c>
      <c r="BR18" s="36">
        <f t="shared" si="29"/>
        <v>0</v>
      </c>
      <c r="BS18" s="36">
        <f t="shared" si="29"/>
        <v>201300.8</v>
      </c>
      <c r="BT18" s="36">
        <f t="shared" si="29"/>
        <v>41160</v>
      </c>
      <c r="BU18" s="36">
        <f t="shared" si="29"/>
        <v>40464.993000000002</v>
      </c>
      <c r="BV18" s="26">
        <f>BU18/BT18*100</f>
        <v>98.311450437317788</v>
      </c>
      <c r="BW18" s="23">
        <f>BU18/BS18*100</f>
        <v>20.101754687512422</v>
      </c>
      <c r="BX18" s="36">
        <f t="shared" ref="BX18:DC18" si="30">SUM(BX10:BX17)</f>
        <v>169952.4</v>
      </c>
      <c r="BY18" s="36">
        <f t="shared" si="30"/>
        <v>33706.600000000006</v>
      </c>
      <c r="BZ18" s="36">
        <f t="shared" si="30"/>
        <v>28990.984000000004</v>
      </c>
      <c r="CA18" s="36">
        <f t="shared" si="30"/>
        <v>0</v>
      </c>
      <c r="CB18" s="36">
        <f t="shared" si="30"/>
        <v>0</v>
      </c>
      <c r="CC18" s="36">
        <f t="shared" si="30"/>
        <v>2117.2840000000001</v>
      </c>
      <c r="CD18" s="36">
        <f t="shared" si="30"/>
        <v>0</v>
      </c>
      <c r="CE18" s="36">
        <f t="shared" si="30"/>
        <v>0</v>
      </c>
      <c r="CF18" s="36">
        <f t="shared" si="30"/>
        <v>6.4</v>
      </c>
      <c r="CG18" s="36">
        <f t="shared" si="30"/>
        <v>31348.400000000001</v>
      </c>
      <c r="CH18" s="36">
        <f t="shared" si="30"/>
        <v>7453.4</v>
      </c>
      <c r="CI18" s="36">
        <f t="shared" si="30"/>
        <v>9350.3250000000007</v>
      </c>
      <c r="CJ18" s="36">
        <f t="shared" si="30"/>
        <v>0</v>
      </c>
      <c r="CK18" s="36">
        <f t="shared" si="30"/>
        <v>0</v>
      </c>
      <c r="CL18" s="36">
        <f t="shared" si="30"/>
        <v>0</v>
      </c>
      <c r="CM18" s="36">
        <f t="shared" si="30"/>
        <v>12477</v>
      </c>
      <c r="CN18" s="36">
        <f t="shared" si="30"/>
        <v>3488.3</v>
      </c>
      <c r="CO18" s="36">
        <f t="shared" si="30"/>
        <v>2398.8000000000002</v>
      </c>
      <c r="CP18" s="36">
        <f t="shared" si="30"/>
        <v>32278.5</v>
      </c>
      <c r="CQ18" s="36">
        <f t="shared" si="30"/>
        <v>8069.6</v>
      </c>
      <c r="CR18" s="36">
        <f t="shared" si="30"/>
        <v>9024</v>
      </c>
      <c r="CS18" s="36">
        <f t="shared" si="30"/>
        <v>984785.3</v>
      </c>
      <c r="CT18" s="36">
        <f t="shared" si="30"/>
        <v>181632.08000000002</v>
      </c>
      <c r="CU18" s="36">
        <f t="shared" si="30"/>
        <v>188150.13800000001</v>
      </c>
      <c r="CV18" s="36">
        <f t="shared" si="30"/>
        <v>412183.5</v>
      </c>
      <c r="CW18" s="36">
        <f t="shared" si="30"/>
        <v>68541.600000000006</v>
      </c>
      <c r="CX18" s="36">
        <f t="shared" si="30"/>
        <v>70538.277999999991</v>
      </c>
      <c r="CY18" s="36">
        <f t="shared" si="30"/>
        <v>161600</v>
      </c>
      <c r="CZ18" s="36">
        <f t="shared" si="30"/>
        <v>37850</v>
      </c>
      <c r="DA18" s="36">
        <f t="shared" si="30"/>
        <v>39400.254000000001</v>
      </c>
      <c r="DB18" s="36">
        <f t="shared" si="30"/>
        <v>5000</v>
      </c>
      <c r="DC18" s="36">
        <f t="shared" si="30"/>
        <v>1225</v>
      </c>
      <c r="DD18" s="36">
        <f t="shared" ref="DD18:EI18" si="31">SUM(DD10:DD17)</f>
        <v>1770.5</v>
      </c>
      <c r="DE18" s="36">
        <f t="shared" si="31"/>
        <v>0</v>
      </c>
      <c r="DF18" s="36">
        <f t="shared" si="31"/>
        <v>0</v>
      </c>
      <c r="DG18" s="36">
        <f t="shared" si="31"/>
        <v>0</v>
      </c>
      <c r="DH18" s="36">
        <f t="shared" si="31"/>
        <v>13640</v>
      </c>
      <c r="DI18" s="36">
        <f t="shared" si="31"/>
        <v>3115</v>
      </c>
      <c r="DJ18" s="36">
        <f t="shared" si="31"/>
        <v>6772.8379999999997</v>
      </c>
      <c r="DK18" s="36">
        <f t="shared" si="31"/>
        <v>0</v>
      </c>
      <c r="DL18" s="36">
        <f t="shared" si="31"/>
        <v>11535732.5</v>
      </c>
      <c r="DM18" s="36">
        <f t="shared" si="31"/>
        <v>2609383.2799999998</v>
      </c>
      <c r="DN18" s="36">
        <f t="shared" si="31"/>
        <v>2699915.557</v>
      </c>
      <c r="DO18" s="36">
        <f t="shared" si="31"/>
        <v>0</v>
      </c>
      <c r="DP18" s="36">
        <f t="shared" si="31"/>
        <v>0</v>
      </c>
      <c r="DQ18" s="36">
        <f t="shared" si="31"/>
        <v>0</v>
      </c>
      <c r="DR18" s="36">
        <f t="shared" si="31"/>
        <v>1000264.7590000001</v>
      </c>
      <c r="DS18" s="36">
        <f t="shared" si="31"/>
        <v>1000264.7590000001</v>
      </c>
      <c r="DT18" s="36">
        <f t="shared" si="31"/>
        <v>280349.326</v>
      </c>
      <c r="DU18" s="36">
        <f t="shared" si="31"/>
        <v>0</v>
      </c>
      <c r="DV18" s="36">
        <f t="shared" si="31"/>
        <v>0</v>
      </c>
      <c r="DW18" s="36">
        <f t="shared" si="31"/>
        <v>0</v>
      </c>
      <c r="DX18" s="36">
        <f t="shared" si="31"/>
        <v>0</v>
      </c>
      <c r="DY18" s="36">
        <f t="shared" si="31"/>
        <v>0</v>
      </c>
      <c r="DZ18" s="36">
        <f t="shared" si="31"/>
        <v>0</v>
      </c>
      <c r="EA18" s="36">
        <f t="shared" si="31"/>
        <v>0</v>
      </c>
      <c r="EB18" s="36">
        <f t="shared" si="31"/>
        <v>0</v>
      </c>
      <c r="EC18" s="36">
        <f t="shared" si="31"/>
        <v>0</v>
      </c>
      <c r="ED18" s="36">
        <f t="shared" si="31"/>
        <v>298619.5</v>
      </c>
      <c r="EE18" s="36">
        <f t="shared" si="31"/>
        <v>221798.5</v>
      </c>
      <c r="EF18" s="36">
        <f t="shared" si="31"/>
        <v>62603</v>
      </c>
      <c r="EG18" s="36">
        <f t="shared" si="31"/>
        <v>0</v>
      </c>
      <c r="EH18" s="36">
        <f t="shared" si="31"/>
        <v>1298884.2590000001</v>
      </c>
      <c r="EI18" s="36">
        <f t="shared" si="31"/>
        <v>1222063.2590000001</v>
      </c>
      <c r="EJ18" s="36">
        <f>SUM(EJ10:EJ17)</f>
        <v>342952.326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E19" s="54"/>
      <c r="F19" s="42"/>
      <c r="O19" s="55"/>
      <c r="P19" s="55"/>
      <c r="Q19" s="55"/>
    </row>
    <row r="20" spans="1:256" x14ac:dyDescent="0.3">
      <c r="A20" s="55"/>
      <c r="B20" s="56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57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40"/>
      <c r="CT20" s="40"/>
      <c r="CU20" s="40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  <c r="IR20" s="55"/>
      <c r="IS20" s="55"/>
      <c r="IT20" s="55"/>
      <c r="IU20" s="55"/>
      <c r="IV20" s="55"/>
    </row>
    <row r="21" spans="1:256" x14ac:dyDescent="0.3"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57"/>
      <c r="BD21" s="59"/>
      <c r="BE21" s="59"/>
      <c r="BF21" s="59"/>
      <c r="CS21" s="59"/>
      <c r="CT21" s="59"/>
      <c r="CU21" s="59"/>
    </row>
    <row r="22" spans="1:256" x14ac:dyDescent="0.3">
      <c r="BD22" s="59"/>
      <c r="BE22" s="59"/>
      <c r="BF22" s="59"/>
    </row>
    <row r="25" spans="1:256" x14ac:dyDescent="0.3">
      <c r="C25" s="41"/>
      <c r="D25" s="60"/>
    </row>
    <row r="26" spans="1:256" x14ac:dyDescent="0.3">
      <c r="C26" s="41"/>
      <c r="D26" s="61"/>
    </row>
  </sheetData>
  <protectedRanges>
    <protectedRange sqref="AA12 AA14:AA15" name="Range4_1_1_1_2_1_1_2_1_1_1_1_1_1_1_1_1_1_1_1_1_1_1_1_1_2"/>
    <protectedRange sqref="AK12 AK14:AK16" name="Range4_2_1_1_2_1_1_2_1_1_1_1_1_1_1_1_1_1_1_1_1_1_1_1_1_2"/>
    <protectedRange sqref="AP12 AP14:AP16" name="Range4_3_1_1_2_1_1_2_1_1_1_1_1_1_1_1_1_1_1_1_1_1_1_1_1_2"/>
    <protectedRange sqref="AU12 AU14:AU16" name="Range4_4_1_1_2_1_1_2_1_1_1_1_1_1_1_1_1_1_1_1_1_1_1_1_1_2"/>
    <protectedRange sqref="BZ12 BZ14" name="Range5_1_1_1_2_1_1_2_1_1_1_1_1_1_1_1_1_1_1_1_1_1_1_1_1_2"/>
    <protectedRange sqref="BZ15:BZ16 CC12 CC14:CC16" name="Range5_2_1_1_2_1_1_2_1_1_1_1_1_1_1_1_1_1_1_1_1_1_1_1_1_2"/>
    <protectedRange sqref="W10:W12 W18 W14:W16" name="Range4_5_1_2_1_1_1_1_1_1_1_1_1_1_2_1_1_1_1_1_1_1_1_1_1_2"/>
    <protectedRange sqref="AA10:AB10 AB11:AB12 AB18 AG10:AG12 AB14:AB16 AG14:AG18" name="Range4_1_1_1_2_1_1_1_1_1_1_1_1_1_1_2_1_1_1_1_1_1_1_1_1_1_2"/>
    <protectedRange sqref="AK10:AL10 AL11:AL12 AL18 AL14:AL16" name="Range4_2_1_1_2_1_1_1_1_1_1_1_1_1_1_2_1_1_1_1_1_1_1_1_1_1_2"/>
    <protectedRange sqref="AP10:AQ10 AQ11:AQ12 AQ18 AQ14:AQ16" name="Range4_3_1_1_2_1_1_1_1_1_1_1_1_1_1_2_1_1_1_1_1_1_1_1_1_1_2"/>
    <protectedRange sqref="AU10:AV10 AV11:AV12 AV18 AV14:AV16" name="Range4_4_1_1_2_1_1_1_1_1_1_1_1_1_1_2_1_1_1_1_1_1_1_1_1_1_2"/>
    <protectedRange sqref="BZ10" name="Range5_1_1_1_2_1_1_1_1_1_1_1_1_1_1_1_1_1_1_1_1_1_1_1_1_1"/>
    <protectedRange sqref="CC10" name="Range5_2_1_1_2_1_1_1_1_1_1_1_1_1_1_1_1_1_1_1_1_1_1_1_1_1"/>
    <protectedRange sqref="DJ10:DK10" name="Range5_3_1_1_1_1_1_1_1_1_1"/>
    <protectedRange sqref="DJ11:DK11" name="Range5_7_1_1_1_1_1_1_1_1"/>
    <protectedRange sqref="DJ12:DK12" name="Range5_8_1_1_1_1_1_1_1_1_1_1"/>
    <protectedRange sqref="DJ14:DK14" name="Range5_11_1_1_1_1_1_1_1_1_1"/>
    <protectedRange sqref="DJ15:DK15 DA15" name="Range5_12_1_1_1_1_1_1_1_1_1_1"/>
    <protectedRange sqref="DJ16:DK16" name="Range5_14_1_1_1_1_1_1_1_1_1"/>
    <protectedRange sqref="V10 V14:V16 V12" name="Range4_1_1_1_1_1_1_1_1_1_1_1_2"/>
    <protectedRange sqref="EF10:EG12 EF14:EG17" name="Range6_1_1_1_1_1_1_1_1_1_2"/>
    <protectedRange sqref="AA13" name="Range4_1_1_1_2_1_1_2_1_1_1_1_1_1_1_1_1_1_1_1_1_1_1_1_1_1_1"/>
    <protectedRange sqref="AK13" name="Range4_2_1_1_2_1_1_2_1_1_1_1_1_1_1_1_1_1_1_1_1_1_1_1_1_1_1"/>
    <protectedRange sqref="AP13" name="Range4_3_1_1_2_1_1_2_1_1_1_1_1_1_1_1_1_1_1_1_1_1_1_1_1_1_1"/>
    <protectedRange sqref="AU13" name="Range4_4_1_1_2_1_1_2_1_1_1_1_1_1_1_1_1_1_1_1_1_1_1_1_1_1_1"/>
    <protectedRange sqref="BZ13" name="Range5_1_1_1_2_1_1_2_1_1_1_1_1_1_1_1_1_1_1_1_1_1_1_1_1_1_1_1"/>
    <protectedRange sqref="CC13" name="Range5_2_1_1_2_1_1_2_1_1_1_1_1_1_1_1_1_1_1_1_1_1_1_1_1_1_1"/>
    <protectedRange sqref="W13" name="Range4_5_1_2_1_1_1_1_1_1_1_1_1_1_2_1_1_1_1_1_1_1_1_1_1_1_1"/>
    <protectedRange sqref="AB13 AG13" name="Range4_1_1_1_2_1_1_1_1_1_1_1_1_1_1_2_1_1_1_1_1_1_1_1_1_1_1_1"/>
    <protectedRange sqref="AL13" name="Range4_2_1_1_2_1_1_1_1_1_1_1_1_1_1_2_1_1_1_1_1_1_1_1_1_1_1_1"/>
    <protectedRange sqref="AQ13" name="Range4_3_1_1_2_1_1_1_1_1_1_1_1_1_1_2_1_1_1_1_1_1_1_1_1_1_1_1"/>
    <protectedRange sqref="AV13" name="Range4_4_1_1_2_1_1_1_1_1_1_1_1_1_1_2_1_1_1_1_1_1_1_1_1_1_1_1"/>
    <protectedRange sqref="DJ13:DK13" name="Range5_9_1_1_1_1_1_1_1_1_1"/>
    <protectedRange sqref="V13" name="Range4_1_1_1_1_1_1_1_1_1_1_1_1_1"/>
    <protectedRange sqref="EF13:EG13" name="Range6_1_1_1_1_1_1_1_1_1_1_1"/>
    <protectedRange sqref="AF10" name="Range4_1_1_1_2_1_1_1_1_1_1_1_1_1"/>
  </protectedRanges>
  <mergeCells count="136"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https://mul2-mta.gov.am/tasks/1297371/oneclick/Ekamut.xlsx?token=34dbc5c17888a3c815d18d8b9b58765f</cp:keywords>
  <cp:lastModifiedBy/>
  <dcterms:created xsi:type="dcterms:W3CDTF">2006-09-28T05:33:49Z</dcterms:created>
  <dcterms:modified xsi:type="dcterms:W3CDTF">2023-04-17T11:39:37Z</dcterms:modified>
</cp:coreProperties>
</file>